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aveExternalLinkValues="0" codeName="ThisWorkbook"/>
  <bookViews>
    <workbookView xWindow="0" yWindow="0" windowWidth="24000" windowHeight="9675" firstSheet="1" activeTab="4"/>
  </bookViews>
  <sheets>
    <sheet name="Skriveni" sheetId="14" state="hidden" r:id="rId1"/>
    <sheet name="Naslovna" sheetId="18" r:id="rId2"/>
    <sheet name="RefStr" sheetId="4" r:id="rId3"/>
    <sheet name="Bilanca" sheetId="1" r:id="rId4"/>
    <sheet name="RDG" sheetId="2" r:id="rId5"/>
    <sheet name="Dodatni" sheetId="10" r:id="rId6"/>
    <sheet name="NT_I" sheetId="6" r:id="rId7"/>
    <sheet name="NT_D" sheetId="5" r:id="rId8"/>
    <sheet name="PK" sheetId="20" r:id="rId9"/>
    <sheet name="Kont" sheetId="8" r:id="rId10"/>
  </sheets>
  <definedNames>
    <definedName name="OLE_LINK3" localSheetId="3">Bilanca!$A$8</definedName>
    <definedName name="_xlnm.Print_Area" localSheetId="3">Bilanca!$A$2:$J$135</definedName>
    <definedName name="_xlnm.Print_Area" localSheetId="5">Dodatni!$A$2:$J$88</definedName>
    <definedName name="_xlnm.Print_Area" localSheetId="9">Kont!$A$8:$J$121</definedName>
    <definedName name="_xlnm.Print_Area" localSheetId="1">Naslovna!$A$2:$J$11</definedName>
    <definedName name="_xlnm.Print_Area" localSheetId="7">NT_D!$A$2:$J$54</definedName>
    <definedName name="_xlnm.Print_Area" localSheetId="6">NT_I!$A$2:$J$60</definedName>
    <definedName name="_xlnm.Print_Area" localSheetId="8">PK!$A$2:$Z$66</definedName>
    <definedName name="_xlnm.Print_Area" localSheetId="4">RDG!$A$2:$J$113</definedName>
    <definedName name="_xlnm.Print_Area" localSheetId="2">RefStr!$A$10:$N$78</definedName>
    <definedName name="_xlnm.Print_Titles" localSheetId="3">Bilanca!$2:$7</definedName>
    <definedName name="_xlnm.Print_Titles" localSheetId="5">Dodatni!$2:$7</definedName>
    <definedName name="_xlnm.Print_Titles" localSheetId="9">Kont!$7:$7</definedName>
    <definedName name="_xlnm.Print_Titles" localSheetId="8">PK!$A:$H,PK!$2:$8</definedName>
    <definedName name="_xlnm.Print_Titles" localSheetId="4">RDG!$2:$7</definedName>
  </definedNames>
  <calcPr calcId="124519" fullCalcOnLoad="1"/>
</workbook>
</file>

<file path=xl/calcChain.xml><?xml version="1.0" encoding="utf-8"?>
<calcChain xmlns="http://schemas.openxmlformats.org/spreadsheetml/2006/main">
  <c r="O120" i="8"/>
  <c r="P120" s="1"/>
  <c r="N120" s="1"/>
  <c r="L120" s="1"/>
  <c r="N116"/>
  <c r="P108"/>
  <c r="N97"/>
  <c r="O95"/>
  <c r="N95"/>
  <c r="M95" s="1"/>
  <c r="B95"/>
  <c r="O94"/>
  <c r="N94"/>
  <c r="M94" s="1"/>
  <c r="B94" s="1"/>
  <c r="O93"/>
  <c r="N93"/>
  <c r="M93" s="1"/>
  <c r="B93"/>
  <c r="N88"/>
  <c r="O87"/>
  <c r="N87"/>
  <c r="L87"/>
  <c r="B87" s="1"/>
  <c r="O86"/>
  <c r="N86"/>
  <c r="O85"/>
  <c r="N85"/>
  <c r="L85"/>
  <c r="B85" s="1"/>
  <c r="O84"/>
  <c r="N84"/>
  <c r="L84"/>
  <c r="B84" s="1"/>
  <c r="O83"/>
  <c r="N83"/>
  <c r="O82"/>
  <c r="N82"/>
  <c r="O81"/>
  <c r="N81"/>
  <c r="L81"/>
  <c r="B81" s="1"/>
  <c r="O80"/>
  <c r="N80"/>
  <c r="L80"/>
  <c r="B80" s="1"/>
  <c r="O79"/>
  <c r="N79"/>
  <c r="L79"/>
  <c r="B79" s="1"/>
  <c r="O77"/>
  <c r="N77"/>
  <c r="L77"/>
  <c r="B77" s="1"/>
  <c r="O75"/>
  <c r="N75"/>
  <c r="L75"/>
  <c r="B75" s="1"/>
  <c r="O74"/>
  <c r="N74"/>
  <c r="L74"/>
  <c r="B74" s="1"/>
  <c r="L73"/>
  <c r="S72"/>
  <c r="M72"/>
  <c r="O54"/>
  <c r="T47"/>
  <c r="O46"/>
  <c r="N46"/>
  <c r="L46" s="1"/>
  <c r="B46" s="1"/>
  <c r="L43"/>
  <c r="N42"/>
  <c r="L42" s="1"/>
  <c r="B42"/>
  <c r="O41"/>
  <c r="BG40"/>
  <c r="BF40"/>
  <c r="BE40"/>
  <c r="BD40"/>
  <c r="BC40"/>
  <c r="BB40"/>
  <c r="BA40"/>
  <c r="AZ40"/>
  <c r="AY40"/>
  <c r="AX40"/>
  <c r="AW40"/>
  <c r="AV40"/>
  <c r="AU40"/>
  <c r="AT40"/>
  <c r="AS40"/>
  <c r="AR40"/>
  <c r="AQ40"/>
  <c r="AP40"/>
  <c r="AO40"/>
  <c r="AN40"/>
  <c r="AM40"/>
  <c r="AL40"/>
  <c r="AK40"/>
  <c r="AJ40"/>
  <c r="AI40"/>
  <c r="Y40"/>
  <c r="O38"/>
  <c r="O36"/>
  <c r="N31"/>
  <c r="A19"/>
  <c r="A20"/>
  <c r="A21"/>
  <c r="A22"/>
  <c r="A23"/>
  <c r="A24"/>
  <c r="A25"/>
  <c r="A26"/>
  <c r="A27"/>
  <c r="A28"/>
  <c r="A29"/>
  <c r="A30"/>
  <c r="A31"/>
  <c r="A32"/>
  <c r="A33"/>
  <c r="A34"/>
  <c r="A35"/>
  <c r="A36"/>
  <c r="A37"/>
  <c r="A38"/>
  <c r="A39"/>
  <c r="A40"/>
  <c r="A41"/>
  <c r="A42"/>
  <c r="A44"/>
  <c r="A45"/>
  <c r="A46"/>
  <c r="A47"/>
  <c r="A48"/>
  <c r="A49"/>
  <c r="A50"/>
  <c r="A51"/>
  <c r="A52"/>
  <c r="A53"/>
  <c r="A54"/>
  <c r="A55"/>
  <c r="A56"/>
  <c r="A57"/>
  <c r="A58"/>
  <c r="A59"/>
  <c r="A60"/>
  <c r="A61"/>
  <c r="A62"/>
  <c r="A63"/>
  <c r="A64"/>
  <c r="A65"/>
  <c r="A66"/>
  <c r="A67"/>
  <c r="A68"/>
  <c r="A69"/>
  <c r="A70"/>
  <c r="A71"/>
  <c r="A72"/>
  <c r="A74"/>
  <c r="A75"/>
  <c r="A76"/>
  <c r="A77"/>
  <c r="A78"/>
  <c r="A79"/>
  <c r="A80"/>
  <c r="A81"/>
  <c r="A82"/>
  <c r="A83"/>
  <c r="A84"/>
  <c r="A85"/>
  <c r="A86"/>
  <c r="A87"/>
  <c r="A88"/>
  <c r="A89"/>
  <c r="A90"/>
  <c r="A91"/>
  <c r="A92"/>
  <c r="A93"/>
  <c r="A94"/>
  <c r="A95"/>
  <c r="A96"/>
  <c r="A97"/>
  <c r="A98"/>
  <c r="A99"/>
  <c r="A100"/>
  <c r="A101"/>
  <c r="A102"/>
  <c r="A103"/>
  <c r="A104"/>
  <c r="A105"/>
  <c r="A106"/>
  <c r="A107"/>
  <c r="A108"/>
  <c r="A110"/>
  <c r="A111"/>
  <c r="A112"/>
  <c r="A113"/>
  <c r="A114"/>
  <c r="A115"/>
  <c r="A116"/>
  <c r="A117"/>
  <c r="A118"/>
  <c r="A119"/>
  <c r="A120"/>
  <c r="A121"/>
  <c r="A122"/>
  <c r="A17"/>
  <c r="A18"/>
  <c r="A16"/>
  <c r="A13"/>
  <c r="A14"/>
  <c r="A15"/>
  <c r="N12"/>
  <c r="AA10"/>
  <c r="Y10"/>
  <c r="W10"/>
  <c r="S10"/>
  <c r="Q10"/>
  <c r="P10"/>
  <c r="AA9"/>
  <c r="Y9"/>
  <c r="U9"/>
  <c r="N27" s="1"/>
  <c r="S9"/>
  <c r="Q9"/>
  <c r="P9"/>
  <c r="AA8"/>
  <c r="Y8"/>
  <c r="W8"/>
  <c r="S8"/>
  <c r="Q8"/>
  <c r="P39" s="1"/>
  <c r="P8"/>
  <c r="O8"/>
  <c r="Y7"/>
  <c r="W7"/>
  <c r="U7"/>
  <c r="O22" s="1"/>
  <c r="L22" s="1"/>
  <c r="B22" s="1"/>
  <c r="S7"/>
  <c r="AC6"/>
  <c r="AA6"/>
  <c r="Y6"/>
  <c r="N40" s="1"/>
  <c r="W6"/>
  <c r="U6"/>
  <c r="P22" s="1"/>
  <c r="N22"/>
  <c r="S6"/>
  <c r="P66" s="1"/>
  <c r="AC5"/>
  <c r="AA5"/>
  <c r="O31" s="1"/>
  <c r="Y5"/>
  <c r="W5"/>
  <c r="O25" s="1"/>
  <c r="U5"/>
  <c r="Q21" s="1"/>
  <c r="S5"/>
  <c r="P52" s="1"/>
  <c r="AC4"/>
  <c r="AA4"/>
  <c r="Y4"/>
  <c r="W4"/>
  <c r="Q24" s="1"/>
  <c r="U4"/>
  <c r="S4"/>
  <c r="N37" s="1"/>
  <c r="L37" s="1"/>
  <c r="B37" s="1"/>
  <c r="AA3"/>
  <c r="Y3"/>
  <c r="P38" s="1"/>
  <c r="W3"/>
  <c r="N24" s="1"/>
  <c r="U3"/>
  <c r="O19"/>
  <c r="S3"/>
  <c r="N36"/>
  <c r="L36" s="1"/>
  <c r="B36"/>
  <c r="AC2"/>
  <c r="O45"/>
  <c r="AA2"/>
  <c r="N41"/>
  <c r="Y2"/>
  <c r="N38"/>
  <c r="W2"/>
  <c r="N23"/>
  <c r="L23" s="1"/>
  <c r="B23" s="1"/>
  <c r="U2"/>
  <c r="N19" s="1"/>
  <c r="P19"/>
  <c r="S2"/>
  <c r="Q119" s="1"/>
  <c r="U64" i="20"/>
  <c r="R62"/>
  <c r="S443" i="14"/>
  <c r="P62" i="20"/>
  <c r="Q443" i="14"/>
  <c r="L62" i="20"/>
  <c r="M443" i="14"/>
  <c r="X61" i="20"/>
  <c r="Z61"/>
  <c r="AA442" i="14"/>
  <c r="Z60" i="20"/>
  <c r="AA441" i="14"/>
  <c r="X60" i="20"/>
  <c r="X59"/>
  <c r="Z59"/>
  <c r="AA440" i="14"/>
  <c r="Z58" i="20"/>
  <c r="X58"/>
  <c r="X57"/>
  <c r="Z57"/>
  <c r="AA438" i="14"/>
  <c r="Z56" i="20"/>
  <c r="X56"/>
  <c r="X55"/>
  <c r="Z54"/>
  <c r="X54"/>
  <c r="X53"/>
  <c r="Z52"/>
  <c r="AA433" i="14"/>
  <c r="X52" i="20"/>
  <c r="X51"/>
  <c r="Z51"/>
  <c r="AA432" i="14"/>
  <c r="Z50" i="20"/>
  <c r="X50"/>
  <c r="X49"/>
  <c r="Z49"/>
  <c r="AA430" i="14"/>
  <c r="Z48" i="20"/>
  <c r="X48"/>
  <c r="X47"/>
  <c r="Z46"/>
  <c r="X46"/>
  <c r="X45"/>
  <c r="Z44"/>
  <c r="AA425" i="14"/>
  <c r="X44" i="20"/>
  <c r="X43"/>
  <c r="Z43"/>
  <c r="AA424" i="14"/>
  <c r="Y42" i="20"/>
  <c r="Y62"/>
  <c r="W42"/>
  <c r="W62"/>
  <c r="X443" i="14"/>
  <c r="V42" i="20"/>
  <c r="V62"/>
  <c r="U42"/>
  <c r="U62"/>
  <c r="T42"/>
  <c r="T62"/>
  <c r="U443" i="14"/>
  <c r="S42" i="20"/>
  <c r="S62"/>
  <c r="T443" i="14"/>
  <c r="R42" i="20"/>
  <c r="Q42"/>
  <c r="Q62"/>
  <c r="P42"/>
  <c r="O42"/>
  <c r="O62"/>
  <c r="P443" i="14"/>
  <c r="N42" i="20"/>
  <c r="N62"/>
  <c r="M42"/>
  <c r="M62"/>
  <c r="L42"/>
  <c r="K42"/>
  <c r="K62"/>
  <c r="L443" i="14"/>
  <c r="J42" i="20"/>
  <c r="I42"/>
  <c r="I62"/>
  <c r="X41"/>
  <c r="Z40"/>
  <c r="X40"/>
  <c r="X39"/>
  <c r="W33"/>
  <c r="V33"/>
  <c r="W416" i="14"/>
  <c r="O33" i="20"/>
  <c r="P416" i="14"/>
  <c r="N33" i="20"/>
  <c r="O416" i="14"/>
  <c r="X32" i="20"/>
  <c r="Z31"/>
  <c r="X31"/>
  <c r="X30"/>
  <c r="Z30"/>
  <c r="Z29"/>
  <c r="AA412" i="14"/>
  <c r="X29" i="20"/>
  <c r="X28"/>
  <c r="Z28"/>
  <c r="Z27"/>
  <c r="X27"/>
  <c r="X26"/>
  <c r="Z25"/>
  <c r="X25"/>
  <c r="X24"/>
  <c r="Z24"/>
  <c r="AA407" i="14"/>
  <c r="Z23" i="20"/>
  <c r="AA406" i="14"/>
  <c r="X23" i="20"/>
  <c r="X22"/>
  <c r="Z22"/>
  <c r="Z21"/>
  <c r="X21"/>
  <c r="X20"/>
  <c r="Z20"/>
  <c r="Z19"/>
  <c r="X19"/>
  <c r="X18"/>
  <c r="Z17"/>
  <c r="X17"/>
  <c r="X16"/>
  <c r="Z16"/>
  <c r="AA399" i="14"/>
  <c r="Z15" i="20"/>
  <c r="X15"/>
  <c r="X14"/>
  <c r="Z14"/>
  <c r="Y13"/>
  <c r="Y33"/>
  <c r="W13"/>
  <c r="V13"/>
  <c r="U13"/>
  <c r="U33"/>
  <c r="V416" i="14"/>
  <c r="T13" i="20"/>
  <c r="T33"/>
  <c r="U416" i="14"/>
  <c r="S13" i="20"/>
  <c r="S33"/>
  <c r="R13"/>
  <c r="R33"/>
  <c r="S416" i="14"/>
  <c r="Q13" i="20"/>
  <c r="Q33"/>
  <c r="R416" i="14"/>
  <c r="P13" i="20"/>
  <c r="P33"/>
  <c r="Q416" i="14"/>
  <c r="O13" i="20"/>
  <c r="N13"/>
  <c r="M13"/>
  <c r="M33"/>
  <c r="L13"/>
  <c r="L33"/>
  <c r="M416" i="14"/>
  <c r="K13" i="20"/>
  <c r="K33"/>
  <c r="L416" i="14"/>
  <c r="J13" i="20"/>
  <c r="I13"/>
  <c r="I33"/>
  <c r="J416" i="14"/>
  <c r="X12" i="20"/>
  <c r="Z11"/>
  <c r="X11"/>
  <c r="X10"/>
  <c r="AC7"/>
  <c r="T35" s="1"/>
  <c r="AC6"/>
  <c r="Z5"/>
  <c r="P5"/>
  <c r="A5"/>
  <c r="A3"/>
  <c r="J49" i="5"/>
  <c r="I49"/>
  <c r="J43"/>
  <c r="J50"/>
  <c r="I43"/>
  <c r="I50"/>
  <c r="J36"/>
  <c r="I36"/>
  <c r="J375" i="14"/>
  <c r="J30" i="5"/>
  <c r="J37"/>
  <c r="I30"/>
  <c r="J21"/>
  <c r="I21"/>
  <c r="J14"/>
  <c r="I14"/>
  <c r="J5"/>
  <c r="A5"/>
  <c r="A3"/>
  <c r="J55" i="6"/>
  <c r="I55"/>
  <c r="J49"/>
  <c r="I49"/>
  <c r="I56"/>
  <c r="J43"/>
  <c r="J42"/>
  <c r="I42"/>
  <c r="J36"/>
  <c r="I36"/>
  <c r="J20"/>
  <c r="I20"/>
  <c r="J10"/>
  <c r="J19"/>
  <c r="J25"/>
  <c r="I10"/>
  <c r="J5"/>
  <c r="A5"/>
  <c r="A3"/>
  <c r="J78" i="10"/>
  <c r="I78"/>
  <c r="J5"/>
  <c r="A5"/>
  <c r="Q3"/>
  <c r="Q4" i="8"/>
  <c r="A3" i="10"/>
  <c r="J111" i="2"/>
  <c r="Q6"/>
  <c r="I111"/>
  <c r="Q5"/>
  <c r="J108"/>
  <c r="J109"/>
  <c r="K225" i="14"/>
  <c r="I108" i="2"/>
  <c r="I109"/>
  <c r="J91"/>
  <c r="I91"/>
  <c r="J90"/>
  <c r="Q7"/>
  <c r="I90"/>
  <c r="P67" i="8"/>
  <c r="J85" i="2"/>
  <c r="I85"/>
  <c r="J74"/>
  <c r="K193" i="14"/>
  <c r="I193" s="1"/>
  <c r="I74" i="2"/>
  <c r="J70"/>
  <c r="J75"/>
  <c r="I70"/>
  <c r="J48"/>
  <c r="O89" i="8"/>
  <c r="I48" i="2"/>
  <c r="N89" i="8"/>
  <c r="J37" i="2"/>
  <c r="O88" i="8"/>
  <c r="L88" s="1"/>
  <c r="B88" s="1"/>
  <c r="I37" i="2"/>
  <c r="J29"/>
  <c r="K149" i="14"/>
  <c r="I29" i="2"/>
  <c r="J26"/>
  <c r="I26"/>
  <c r="J20"/>
  <c r="I20"/>
  <c r="J16"/>
  <c r="I16"/>
  <c r="J14"/>
  <c r="J61"/>
  <c r="I14"/>
  <c r="I61"/>
  <c r="J8"/>
  <c r="J60"/>
  <c r="I8"/>
  <c r="J5"/>
  <c r="A5"/>
  <c r="A3"/>
  <c r="J118" i="1"/>
  <c r="I118"/>
  <c r="J106"/>
  <c r="I106"/>
  <c r="J99"/>
  <c r="I99"/>
  <c r="J95"/>
  <c r="I95"/>
  <c r="J92"/>
  <c r="I92"/>
  <c r="J86"/>
  <c r="I86"/>
  <c r="J79"/>
  <c r="J76"/>
  <c r="J134"/>
  <c r="I79"/>
  <c r="I76"/>
  <c r="I134"/>
  <c r="J61"/>
  <c r="I61"/>
  <c r="J54"/>
  <c r="K47" i="14"/>
  <c r="I54" i="1"/>
  <c r="J46"/>
  <c r="I46"/>
  <c r="I45"/>
  <c r="J39"/>
  <c r="I39"/>
  <c r="J28"/>
  <c r="I28"/>
  <c r="J18"/>
  <c r="K11" i="14"/>
  <c r="I18" i="1"/>
  <c r="J11"/>
  <c r="I11"/>
  <c r="I10"/>
  <c r="Q6"/>
  <c r="Q5"/>
  <c r="J5"/>
  <c r="A5"/>
  <c r="A3"/>
  <c r="B111" i="4"/>
  <c r="D23"/>
  <c r="N72"/>
  <c r="Q60"/>
  <c r="Q58"/>
  <c r="Q56"/>
  <c r="Q54"/>
  <c r="Q52"/>
  <c r="D52"/>
  <c r="Q50"/>
  <c r="D50"/>
  <c r="Q46"/>
  <c r="D46"/>
  <c r="AA7" i="8"/>
  <c r="N34"/>
  <c r="L34" s="1"/>
  <c r="B34"/>
  <c r="D44" i="4"/>
  <c r="Q42"/>
  <c r="D42"/>
  <c r="W9" i="8"/>
  <c r="O35" s="1"/>
  <c r="Q39" i="4"/>
  <c r="K39"/>
  <c r="J39"/>
  <c r="D39"/>
  <c r="U10" i="8"/>
  <c r="O27" s="1"/>
  <c r="L27" s="1"/>
  <c r="B27" s="1"/>
  <c r="Q37" i="4"/>
  <c r="Q35"/>
  <c r="Q31"/>
  <c r="Q29"/>
  <c r="Q27"/>
  <c r="Q23"/>
  <c r="Q21"/>
  <c r="D19"/>
  <c r="D17"/>
  <c r="Q16"/>
  <c r="Q14"/>
  <c r="Q13"/>
  <c r="Q12"/>
  <c r="Q11"/>
  <c r="Q10"/>
  <c r="Q9"/>
  <c r="D7"/>
  <c r="U8" i="8"/>
  <c r="Q2" i="4"/>
  <c r="Q1"/>
  <c r="G446" i="14"/>
  <c r="F446"/>
  <c r="G445"/>
  <c r="F445"/>
  <c r="G444"/>
  <c r="F444"/>
  <c r="Z443"/>
  <c r="W443"/>
  <c r="V443"/>
  <c r="R443"/>
  <c r="O443"/>
  <c r="N443"/>
  <c r="J443"/>
  <c r="G443"/>
  <c r="F443"/>
  <c r="Z442"/>
  <c r="Y442"/>
  <c r="X442"/>
  <c r="W442"/>
  <c r="V442"/>
  <c r="U442"/>
  <c r="T442"/>
  <c r="S442"/>
  <c r="R442"/>
  <c r="Q442"/>
  <c r="P442"/>
  <c r="O442"/>
  <c r="N442"/>
  <c r="M442"/>
  <c r="L442"/>
  <c r="K442"/>
  <c r="J442"/>
  <c r="I442" s="1"/>
  <c r="G442"/>
  <c r="F442"/>
  <c r="Z441"/>
  <c r="Y441"/>
  <c r="X441"/>
  <c r="W441"/>
  <c r="V441"/>
  <c r="U441"/>
  <c r="T441"/>
  <c r="S441"/>
  <c r="R441"/>
  <c r="Q441"/>
  <c r="P441"/>
  <c r="O441"/>
  <c r="N441"/>
  <c r="M441"/>
  <c r="L441"/>
  <c r="K441"/>
  <c r="J441"/>
  <c r="G441"/>
  <c r="F441"/>
  <c r="Z440"/>
  <c r="Y440"/>
  <c r="X440"/>
  <c r="W440"/>
  <c r="V440"/>
  <c r="U440"/>
  <c r="T440"/>
  <c r="S440"/>
  <c r="R440"/>
  <c r="Q440"/>
  <c r="P440"/>
  <c r="O440"/>
  <c r="N440"/>
  <c r="M440"/>
  <c r="L440"/>
  <c r="K440"/>
  <c r="J440"/>
  <c r="I440"/>
  <c r="G440"/>
  <c r="F440"/>
  <c r="H440" s="1"/>
  <c r="AA439"/>
  <c r="Z439"/>
  <c r="Y439"/>
  <c r="X439"/>
  <c r="W439"/>
  <c r="V439"/>
  <c r="U439"/>
  <c r="T439"/>
  <c r="S439"/>
  <c r="R439"/>
  <c r="Q439"/>
  <c r="P439"/>
  <c r="O439"/>
  <c r="N439"/>
  <c r="M439"/>
  <c r="L439"/>
  <c r="K439"/>
  <c r="J439"/>
  <c r="H439" s="1"/>
  <c r="G439"/>
  <c r="F439"/>
  <c r="Z438"/>
  <c r="Y438"/>
  <c r="X438"/>
  <c r="W438"/>
  <c r="V438"/>
  <c r="U438"/>
  <c r="T438"/>
  <c r="S438"/>
  <c r="R438"/>
  <c r="Q438"/>
  <c r="P438"/>
  <c r="O438"/>
  <c r="N438"/>
  <c r="M438"/>
  <c r="L438"/>
  <c r="K438"/>
  <c r="J438"/>
  <c r="I438" s="1"/>
  <c r="G438"/>
  <c r="F438"/>
  <c r="H438" s="1"/>
  <c r="AA437"/>
  <c r="Z437"/>
  <c r="Y437"/>
  <c r="X437"/>
  <c r="W437"/>
  <c r="V437"/>
  <c r="U437"/>
  <c r="T437"/>
  <c r="S437"/>
  <c r="R437"/>
  <c r="Q437"/>
  <c r="P437"/>
  <c r="O437"/>
  <c r="N437"/>
  <c r="M437"/>
  <c r="L437"/>
  <c r="K437"/>
  <c r="J437"/>
  <c r="G437"/>
  <c r="F437"/>
  <c r="Z436"/>
  <c r="X436"/>
  <c r="W436"/>
  <c r="V436"/>
  <c r="U436"/>
  <c r="T436"/>
  <c r="S436"/>
  <c r="R436"/>
  <c r="Q436"/>
  <c r="P436"/>
  <c r="O436"/>
  <c r="N436"/>
  <c r="M436"/>
  <c r="L436"/>
  <c r="K436"/>
  <c r="J436"/>
  <c r="G436"/>
  <c r="F436"/>
  <c r="AA435"/>
  <c r="Z435"/>
  <c r="Y435"/>
  <c r="X435"/>
  <c r="W435"/>
  <c r="V435"/>
  <c r="U435"/>
  <c r="T435"/>
  <c r="S435"/>
  <c r="R435"/>
  <c r="Q435"/>
  <c r="P435"/>
  <c r="O435"/>
  <c r="N435"/>
  <c r="M435"/>
  <c r="L435"/>
  <c r="K435"/>
  <c r="J435"/>
  <c r="G435"/>
  <c r="F435"/>
  <c r="Z434"/>
  <c r="X434"/>
  <c r="W434"/>
  <c r="V434"/>
  <c r="U434"/>
  <c r="T434"/>
  <c r="S434"/>
  <c r="R434"/>
  <c r="Q434"/>
  <c r="P434"/>
  <c r="O434"/>
  <c r="N434"/>
  <c r="M434"/>
  <c r="L434"/>
  <c r="K434"/>
  <c r="J434"/>
  <c r="G434"/>
  <c r="F434"/>
  <c r="Z433"/>
  <c r="Y433"/>
  <c r="X433"/>
  <c r="W433"/>
  <c r="V433"/>
  <c r="U433"/>
  <c r="T433"/>
  <c r="S433"/>
  <c r="R433"/>
  <c r="Q433"/>
  <c r="P433"/>
  <c r="O433"/>
  <c r="N433"/>
  <c r="M433"/>
  <c r="L433"/>
  <c r="K433"/>
  <c r="J433"/>
  <c r="G433"/>
  <c r="F433"/>
  <c r="H433" s="1"/>
  <c r="Z432"/>
  <c r="Y432"/>
  <c r="X432"/>
  <c r="W432"/>
  <c r="V432"/>
  <c r="U432"/>
  <c r="T432"/>
  <c r="S432"/>
  <c r="R432"/>
  <c r="Q432"/>
  <c r="P432"/>
  <c r="O432"/>
  <c r="N432"/>
  <c r="M432"/>
  <c r="L432"/>
  <c r="K432"/>
  <c r="J432"/>
  <c r="I432"/>
  <c r="G432"/>
  <c r="F432"/>
  <c r="AA431"/>
  <c r="Z431"/>
  <c r="Y431"/>
  <c r="X431"/>
  <c r="W431"/>
  <c r="V431"/>
  <c r="U431"/>
  <c r="T431"/>
  <c r="S431"/>
  <c r="R431"/>
  <c r="Q431"/>
  <c r="P431"/>
  <c r="O431"/>
  <c r="N431"/>
  <c r="M431"/>
  <c r="L431"/>
  <c r="K431"/>
  <c r="J431"/>
  <c r="H431" s="1"/>
  <c r="G431"/>
  <c r="F431"/>
  <c r="Z430"/>
  <c r="Y430"/>
  <c r="X430"/>
  <c r="W430"/>
  <c r="V430"/>
  <c r="U430"/>
  <c r="T430"/>
  <c r="S430"/>
  <c r="R430"/>
  <c r="Q430"/>
  <c r="P430"/>
  <c r="O430"/>
  <c r="N430"/>
  <c r="M430"/>
  <c r="L430"/>
  <c r="K430"/>
  <c r="J430"/>
  <c r="I430" s="1"/>
  <c r="G430"/>
  <c r="F430"/>
  <c r="H430" s="1"/>
  <c r="AA429"/>
  <c r="Z429"/>
  <c r="Y429"/>
  <c r="X429"/>
  <c r="W429"/>
  <c r="V429"/>
  <c r="U429"/>
  <c r="T429"/>
  <c r="S429"/>
  <c r="R429"/>
  <c r="Q429"/>
  <c r="P429"/>
  <c r="O429"/>
  <c r="N429"/>
  <c r="M429"/>
  <c r="L429"/>
  <c r="K429"/>
  <c r="J429"/>
  <c r="G429"/>
  <c r="F429"/>
  <c r="Z428"/>
  <c r="X428"/>
  <c r="W428"/>
  <c r="V428"/>
  <c r="U428"/>
  <c r="T428"/>
  <c r="S428"/>
  <c r="R428"/>
  <c r="Q428"/>
  <c r="P428"/>
  <c r="O428"/>
  <c r="N428"/>
  <c r="M428"/>
  <c r="L428"/>
  <c r="K428"/>
  <c r="J428"/>
  <c r="G428"/>
  <c r="F428"/>
  <c r="AA427"/>
  <c r="Z427"/>
  <c r="Y427"/>
  <c r="X427"/>
  <c r="W427"/>
  <c r="V427"/>
  <c r="U427"/>
  <c r="T427"/>
  <c r="S427"/>
  <c r="R427"/>
  <c r="Q427"/>
  <c r="P427"/>
  <c r="O427"/>
  <c r="N427"/>
  <c r="M427"/>
  <c r="L427"/>
  <c r="K427"/>
  <c r="J427"/>
  <c r="G427"/>
  <c r="F427"/>
  <c r="Z426"/>
  <c r="X426"/>
  <c r="W426"/>
  <c r="V426"/>
  <c r="U426"/>
  <c r="T426"/>
  <c r="S426"/>
  <c r="R426"/>
  <c r="Q426"/>
  <c r="P426"/>
  <c r="O426"/>
  <c r="N426"/>
  <c r="M426"/>
  <c r="L426"/>
  <c r="K426"/>
  <c r="J426"/>
  <c r="G426"/>
  <c r="F426"/>
  <c r="Z425"/>
  <c r="Y425"/>
  <c r="X425"/>
  <c r="W425"/>
  <c r="V425"/>
  <c r="U425"/>
  <c r="T425"/>
  <c r="S425"/>
  <c r="R425"/>
  <c r="Q425"/>
  <c r="P425"/>
  <c r="O425"/>
  <c r="N425"/>
  <c r="M425"/>
  <c r="L425"/>
  <c r="K425"/>
  <c r="J425"/>
  <c r="G425"/>
  <c r="F425"/>
  <c r="H425" s="1"/>
  <c r="Z424"/>
  <c r="Y424"/>
  <c r="X424"/>
  <c r="W424"/>
  <c r="V424"/>
  <c r="U424"/>
  <c r="T424"/>
  <c r="S424"/>
  <c r="R424"/>
  <c r="Q424"/>
  <c r="P424"/>
  <c r="O424"/>
  <c r="N424"/>
  <c r="M424"/>
  <c r="L424"/>
  <c r="K424"/>
  <c r="J424"/>
  <c r="I424"/>
  <c r="G424"/>
  <c r="F424"/>
  <c r="Z423"/>
  <c r="X423"/>
  <c r="W423"/>
  <c r="V423"/>
  <c r="U423"/>
  <c r="T423"/>
  <c r="S423"/>
  <c r="R423"/>
  <c r="Q423"/>
  <c r="P423"/>
  <c r="O423"/>
  <c r="N423"/>
  <c r="M423"/>
  <c r="L423"/>
  <c r="K423"/>
  <c r="J423"/>
  <c r="G423"/>
  <c r="F423"/>
  <c r="Z422"/>
  <c r="X422"/>
  <c r="W422"/>
  <c r="V422"/>
  <c r="U422"/>
  <c r="T422"/>
  <c r="S422"/>
  <c r="R422"/>
  <c r="Q422"/>
  <c r="P422"/>
  <c r="O422"/>
  <c r="N422"/>
  <c r="M422"/>
  <c r="L422"/>
  <c r="K422"/>
  <c r="J422"/>
  <c r="G422"/>
  <c r="F422"/>
  <c r="AA421"/>
  <c r="Z421"/>
  <c r="Y421"/>
  <c r="X421"/>
  <c r="W421"/>
  <c r="V421"/>
  <c r="U421"/>
  <c r="T421"/>
  <c r="S421"/>
  <c r="R421"/>
  <c r="Q421"/>
  <c r="P421"/>
  <c r="O421"/>
  <c r="N421"/>
  <c r="M421"/>
  <c r="L421"/>
  <c r="K421"/>
  <c r="J421"/>
  <c r="H421" s="1"/>
  <c r="G421"/>
  <c r="F421"/>
  <c r="Z420"/>
  <c r="X420"/>
  <c r="W420"/>
  <c r="V420"/>
  <c r="U420"/>
  <c r="T420"/>
  <c r="S420"/>
  <c r="R420"/>
  <c r="Q420"/>
  <c r="P420"/>
  <c r="O420"/>
  <c r="N420"/>
  <c r="M420"/>
  <c r="L420"/>
  <c r="K420"/>
  <c r="J420"/>
  <c r="G420"/>
  <c r="F420"/>
  <c r="G419"/>
  <c r="F419"/>
  <c r="G418"/>
  <c r="F418"/>
  <c r="G417"/>
  <c r="F417"/>
  <c r="X416"/>
  <c r="T416"/>
  <c r="G416"/>
  <c r="F416"/>
  <c r="Z415"/>
  <c r="X415"/>
  <c r="W415"/>
  <c r="V415"/>
  <c r="U415"/>
  <c r="T415"/>
  <c r="S415"/>
  <c r="R415"/>
  <c r="Q415"/>
  <c r="P415"/>
  <c r="O415"/>
  <c r="N415"/>
  <c r="M415"/>
  <c r="L415"/>
  <c r="K415"/>
  <c r="J415"/>
  <c r="G415"/>
  <c r="F415"/>
  <c r="AA414"/>
  <c r="Z414"/>
  <c r="Y414"/>
  <c r="X414"/>
  <c r="W414"/>
  <c r="V414"/>
  <c r="U414"/>
  <c r="T414"/>
  <c r="S414"/>
  <c r="R414"/>
  <c r="Q414"/>
  <c r="P414"/>
  <c r="O414"/>
  <c r="N414"/>
  <c r="M414"/>
  <c r="L414"/>
  <c r="K414"/>
  <c r="J414"/>
  <c r="G414"/>
  <c r="F414"/>
  <c r="AA413"/>
  <c r="Z413"/>
  <c r="Y413"/>
  <c r="X413"/>
  <c r="W413"/>
  <c r="V413"/>
  <c r="U413"/>
  <c r="T413"/>
  <c r="S413"/>
  <c r="R413"/>
  <c r="Q413"/>
  <c r="P413"/>
  <c r="O413"/>
  <c r="N413"/>
  <c r="M413"/>
  <c r="L413"/>
  <c r="K413"/>
  <c r="J413"/>
  <c r="H413" s="1"/>
  <c r="G413"/>
  <c r="F413"/>
  <c r="Z412"/>
  <c r="Y412"/>
  <c r="X412"/>
  <c r="W412"/>
  <c r="V412"/>
  <c r="U412"/>
  <c r="T412"/>
  <c r="S412"/>
  <c r="R412"/>
  <c r="Q412"/>
  <c r="P412"/>
  <c r="O412"/>
  <c r="N412"/>
  <c r="M412"/>
  <c r="L412"/>
  <c r="K412"/>
  <c r="J412"/>
  <c r="G412"/>
  <c r="F412"/>
  <c r="AA411"/>
  <c r="Z411"/>
  <c r="Y411"/>
  <c r="X411"/>
  <c r="W411"/>
  <c r="V411"/>
  <c r="U411"/>
  <c r="T411"/>
  <c r="S411"/>
  <c r="R411"/>
  <c r="Q411"/>
  <c r="P411"/>
  <c r="O411"/>
  <c r="N411"/>
  <c r="M411"/>
  <c r="L411"/>
  <c r="K411"/>
  <c r="J411"/>
  <c r="I411"/>
  <c r="G411"/>
  <c r="F411"/>
  <c r="H411" s="1"/>
  <c r="AA410"/>
  <c r="Z410"/>
  <c r="Y410"/>
  <c r="X410"/>
  <c r="W410"/>
  <c r="V410"/>
  <c r="U410"/>
  <c r="T410"/>
  <c r="S410"/>
  <c r="R410"/>
  <c r="Q410"/>
  <c r="P410"/>
  <c r="O410"/>
  <c r="N410"/>
  <c r="M410"/>
  <c r="L410"/>
  <c r="K410"/>
  <c r="J410"/>
  <c r="G410"/>
  <c r="F410"/>
  <c r="Z409"/>
  <c r="X409"/>
  <c r="W409"/>
  <c r="V409"/>
  <c r="U409"/>
  <c r="T409"/>
  <c r="S409"/>
  <c r="R409"/>
  <c r="Q409"/>
  <c r="P409"/>
  <c r="O409"/>
  <c r="N409"/>
  <c r="M409"/>
  <c r="L409"/>
  <c r="K409"/>
  <c r="J409"/>
  <c r="G409"/>
  <c r="F409"/>
  <c r="AA408"/>
  <c r="Z408"/>
  <c r="Y408"/>
  <c r="X408"/>
  <c r="W408"/>
  <c r="V408"/>
  <c r="U408"/>
  <c r="T408"/>
  <c r="S408"/>
  <c r="R408"/>
  <c r="Q408"/>
  <c r="P408"/>
  <c r="O408"/>
  <c r="N408"/>
  <c r="M408"/>
  <c r="L408"/>
  <c r="K408"/>
  <c r="J408"/>
  <c r="G408"/>
  <c r="F408"/>
  <c r="Z407"/>
  <c r="X407"/>
  <c r="W407"/>
  <c r="V407"/>
  <c r="U407"/>
  <c r="T407"/>
  <c r="S407"/>
  <c r="R407"/>
  <c r="Q407"/>
  <c r="P407"/>
  <c r="O407"/>
  <c r="N407"/>
  <c r="M407"/>
  <c r="L407"/>
  <c r="K407"/>
  <c r="J407"/>
  <c r="G407"/>
  <c r="F407"/>
  <c r="Z406"/>
  <c r="Y406"/>
  <c r="X406"/>
  <c r="W406"/>
  <c r="V406"/>
  <c r="U406"/>
  <c r="T406"/>
  <c r="S406"/>
  <c r="R406"/>
  <c r="Q406"/>
  <c r="P406"/>
  <c r="O406"/>
  <c r="N406"/>
  <c r="M406"/>
  <c r="L406"/>
  <c r="K406"/>
  <c r="J406"/>
  <c r="G406"/>
  <c r="F406"/>
  <c r="AA405"/>
  <c r="Z405"/>
  <c r="Y405"/>
  <c r="X405"/>
  <c r="W405"/>
  <c r="V405"/>
  <c r="U405"/>
  <c r="T405"/>
  <c r="S405"/>
  <c r="R405"/>
  <c r="Q405"/>
  <c r="P405"/>
  <c r="O405"/>
  <c r="N405"/>
  <c r="M405"/>
  <c r="L405"/>
  <c r="K405"/>
  <c r="J405"/>
  <c r="G405"/>
  <c r="F405"/>
  <c r="AA404"/>
  <c r="Z404"/>
  <c r="Y404"/>
  <c r="X404"/>
  <c r="W404"/>
  <c r="V404"/>
  <c r="U404"/>
  <c r="T404"/>
  <c r="S404"/>
  <c r="R404"/>
  <c r="Q404"/>
  <c r="P404"/>
  <c r="O404"/>
  <c r="N404"/>
  <c r="M404"/>
  <c r="L404"/>
  <c r="K404"/>
  <c r="J404"/>
  <c r="G404"/>
  <c r="F404"/>
  <c r="AA403"/>
  <c r="Z403"/>
  <c r="Y403"/>
  <c r="X403"/>
  <c r="W403"/>
  <c r="V403"/>
  <c r="U403"/>
  <c r="T403"/>
  <c r="S403"/>
  <c r="R403"/>
  <c r="Q403"/>
  <c r="P403"/>
  <c r="O403"/>
  <c r="N403"/>
  <c r="M403"/>
  <c r="L403"/>
  <c r="K403"/>
  <c r="J403"/>
  <c r="H403" s="1"/>
  <c r="G403"/>
  <c r="F403"/>
  <c r="AA402"/>
  <c r="Z402"/>
  <c r="Y402"/>
  <c r="X402"/>
  <c r="W402"/>
  <c r="V402"/>
  <c r="U402"/>
  <c r="T402"/>
  <c r="S402"/>
  <c r="R402"/>
  <c r="Q402"/>
  <c r="P402"/>
  <c r="O402"/>
  <c r="N402"/>
  <c r="M402"/>
  <c r="L402"/>
  <c r="K402"/>
  <c r="I402" s="1"/>
  <c r="J402"/>
  <c r="H402"/>
  <c r="G402"/>
  <c r="F402"/>
  <c r="Z401"/>
  <c r="X401"/>
  <c r="W401"/>
  <c r="V401"/>
  <c r="U401"/>
  <c r="T401"/>
  <c r="S401"/>
  <c r="R401"/>
  <c r="Q401"/>
  <c r="P401"/>
  <c r="O401"/>
  <c r="N401"/>
  <c r="M401"/>
  <c r="L401"/>
  <c r="K401"/>
  <c r="J401"/>
  <c r="G401"/>
  <c r="F401"/>
  <c r="AA400"/>
  <c r="Z400"/>
  <c r="Y400"/>
  <c r="X400"/>
  <c r="W400"/>
  <c r="V400"/>
  <c r="U400"/>
  <c r="T400"/>
  <c r="S400"/>
  <c r="R400"/>
  <c r="Q400"/>
  <c r="P400"/>
  <c r="O400"/>
  <c r="N400"/>
  <c r="M400"/>
  <c r="L400"/>
  <c r="K400"/>
  <c r="J400"/>
  <c r="I400"/>
  <c r="G400"/>
  <c r="F400"/>
  <c r="Z399"/>
  <c r="Y399"/>
  <c r="X399"/>
  <c r="W399"/>
  <c r="V399"/>
  <c r="U399"/>
  <c r="T399"/>
  <c r="S399"/>
  <c r="R399"/>
  <c r="Q399"/>
  <c r="P399"/>
  <c r="O399"/>
  <c r="N399"/>
  <c r="M399"/>
  <c r="L399"/>
  <c r="K399"/>
  <c r="J399"/>
  <c r="G399"/>
  <c r="F399"/>
  <c r="AA398"/>
  <c r="Z398"/>
  <c r="Y398"/>
  <c r="X398"/>
  <c r="W398"/>
  <c r="V398"/>
  <c r="U398"/>
  <c r="T398"/>
  <c r="S398"/>
  <c r="R398"/>
  <c r="Q398"/>
  <c r="P398"/>
  <c r="O398"/>
  <c r="N398"/>
  <c r="M398"/>
  <c r="L398"/>
  <c r="K398"/>
  <c r="J398"/>
  <c r="I398"/>
  <c r="G398"/>
  <c r="F398"/>
  <c r="AA397"/>
  <c r="Z397"/>
  <c r="Y397"/>
  <c r="X397"/>
  <c r="W397"/>
  <c r="V397"/>
  <c r="U397"/>
  <c r="T397"/>
  <c r="S397"/>
  <c r="R397"/>
  <c r="Q397"/>
  <c r="P397"/>
  <c r="O397"/>
  <c r="N397"/>
  <c r="M397"/>
  <c r="L397"/>
  <c r="K397"/>
  <c r="J397"/>
  <c r="I397" s="1"/>
  <c r="G397"/>
  <c r="F397"/>
  <c r="H397" s="1"/>
  <c r="Z396"/>
  <c r="X396"/>
  <c r="W396"/>
  <c r="V396"/>
  <c r="U396"/>
  <c r="T396"/>
  <c r="S396"/>
  <c r="R396"/>
  <c r="Q396"/>
  <c r="P396"/>
  <c r="O396"/>
  <c r="N396"/>
  <c r="M396"/>
  <c r="L396"/>
  <c r="K396"/>
  <c r="J396"/>
  <c r="G396"/>
  <c r="F396"/>
  <c r="Z395"/>
  <c r="X395"/>
  <c r="W395"/>
  <c r="V395"/>
  <c r="U395"/>
  <c r="T395"/>
  <c r="S395"/>
  <c r="R395"/>
  <c r="Q395"/>
  <c r="P395"/>
  <c r="O395"/>
  <c r="N395"/>
  <c r="M395"/>
  <c r="L395"/>
  <c r="K395"/>
  <c r="J395"/>
  <c r="G395"/>
  <c r="F395"/>
  <c r="AA394"/>
  <c r="Z394"/>
  <c r="Y394"/>
  <c r="X394"/>
  <c r="W394"/>
  <c r="V394"/>
  <c r="U394"/>
  <c r="T394"/>
  <c r="S394"/>
  <c r="R394"/>
  <c r="Q394"/>
  <c r="P394"/>
  <c r="O394"/>
  <c r="N394"/>
  <c r="M394"/>
  <c r="L394"/>
  <c r="K394"/>
  <c r="J394"/>
  <c r="I394" s="1"/>
  <c r="G394"/>
  <c r="F394"/>
  <c r="Z393"/>
  <c r="X393"/>
  <c r="W393"/>
  <c r="V393"/>
  <c r="U393"/>
  <c r="T393"/>
  <c r="S393"/>
  <c r="R393"/>
  <c r="Q393"/>
  <c r="P393"/>
  <c r="O393"/>
  <c r="N393"/>
  <c r="M393"/>
  <c r="L393"/>
  <c r="K393"/>
  <c r="J393"/>
  <c r="G393"/>
  <c r="F393"/>
  <c r="G392"/>
  <c r="F392"/>
  <c r="K391"/>
  <c r="J391"/>
  <c r="I391"/>
  <c r="G391"/>
  <c r="F391"/>
  <c r="H391" s="1"/>
  <c r="G390"/>
  <c r="F390"/>
  <c r="K389"/>
  <c r="J389"/>
  <c r="I389"/>
  <c r="G389"/>
  <c r="F389"/>
  <c r="H389" s="1"/>
  <c r="K388"/>
  <c r="J388"/>
  <c r="G388"/>
  <c r="F388"/>
  <c r="K387"/>
  <c r="J387"/>
  <c r="G387"/>
  <c r="F387"/>
  <c r="K386"/>
  <c r="I386" s="1"/>
  <c r="J386"/>
  <c r="H386"/>
  <c r="G386"/>
  <c r="F386"/>
  <c r="K385"/>
  <c r="J385"/>
  <c r="I385" s="1"/>
  <c r="G385"/>
  <c r="F385"/>
  <c r="K384"/>
  <c r="J384"/>
  <c r="I384" s="1"/>
  <c r="G384"/>
  <c r="F384"/>
  <c r="K383"/>
  <c r="J383"/>
  <c r="I383"/>
  <c r="G383"/>
  <c r="F383"/>
  <c r="H383" s="1"/>
  <c r="K382"/>
  <c r="J382"/>
  <c r="G382"/>
  <c r="F382"/>
  <c r="K381"/>
  <c r="J381"/>
  <c r="I381"/>
  <c r="G381"/>
  <c r="F381"/>
  <c r="H381" s="1"/>
  <c r="K380"/>
  <c r="J380"/>
  <c r="G380"/>
  <c r="F380"/>
  <c r="K379"/>
  <c r="J379"/>
  <c r="G379"/>
  <c r="F379"/>
  <c r="K378"/>
  <c r="I378" s="1"/>
  <c r="J378"/>
  <c r="H378"/>
  <c r="G378"/>
  <c r="F378"/>
  <c r="K377"/>
  <c r="J377"/>
  <c r="G377"/>
  <c r="F377"/>
  <c r="K376"/>
  <c r="G376"/>
  <c r="F376"/>
  <c r="K375"/>
  <c r="I375" s="1"/>
  <c r="G375"/>
  <c r="F375"/>
  <c r="H375" s="1"/>
  <c r="K374"/>
  <c r="J374"/>
  <c r="G374"/>
  <c r="F374"/>
  <c r="K373"/>
  <c r="J373"/>
  <c r="G373"/>
  <c r="F373"/>
  <c r="K372"/>
  <c r="J372"/>
  <c r="H372" s="1"/>
  <c r="G372"/>
  <c r="F372"/>
  <c r="K371"/>
  <c r="I371"/>
  <c r="J371"/>
  <c r="G371"/>
  <c r="F371"/>
  <c r="K370"/>
  <c r="J370"/>
  <c r="I370"/>
  <c r="G370"/>
  <c r="F370"/>
  <c r="K369"/>
  <c r="J369"/>
  <c r="I369" s="1"/>
  <c r="G369"/>
  <c r="F369"/>
  <c r="H369" s="1"/>
  <c r="K368"/>
  <c r="J368"/>
  <c r="I368" s="1"/>
  <c r="G368"/>
  <c r="F368"/>
  <c r="K367"/>
  <c r="J367"/>
  <c r="I367"/>
  <c r="G367"/>
  <c r="F367"/>
  <c r="H367" s="1"/>
  <c r="K366"/>
  <c r="J366"/>
  <c r="G366"/>
  <c r="F366"/>
  <c r="K365"/>
  <c r="J365"/>
  <c r="G365"/>
  <c r="F365"/>
  <c r="K364"/>
  <c r="I364" s="1"/>
  <c r="J364"/>
  <c r="H364"/>
  <c r="G364"/>
  <c r="F364"/>
  <c r="K363"/>
  <c r="J363"/>
  <c r="I363" s="1"/>
  <c r="G363"/>
  <c r="F363"/>
  <c r="G362"/>
  <c r="F362"/>
  <c r="K361"/>
  <c r="J361"/>
  <c r="I361" s="1"/>
  <c r="G361"/>
  <c r="F361"/>
  <c r="K360"/>
  <c r="J360"/>
  <c r="I360" s="1"/>
  <c r="G360"/>
  <c r="F360"/>
  <c r="K359"/>
  <c r="J359"/>
  <c r="I359"/>
  <c r="G359"/>
  <c r="F359"/>
  <c r="H359" s="1"/>
  <c r="K358"/>
  <c r="J358"/>
  <c r="G358"/>
  <c r="F358"/>
  <c r="K357"/>
  <c r="J357"/>
  <c r="G357"/>
  <c r="F357"/>
  <c r="K356"/>
  <c r="I356" s="1"/>
  <c r="J356"/>
  <c r="H356"/>
  <c r="G356"/>
  <c r="F356"/>
  <c r="K355"/>
  <c r="J355"/>
  <c r="G355"/>
  <c r="F355"/>
  <c r="K354"/>
  <c r="G354"/>
  <c r="F354"/>
  <c r="K353"/>
  <c r="J353"/>
  <c r="I353"/>
  <c r="G353"/>
  <c r="F353"/>
  <c r="H353" s="1"/>
  <c r="K352"/>
  <c r="J352"/>
  <c r="I352"/>
  <c r="G352"/>
  <c r="F352"/>
  <c r="K351"/>
  <c r="J351"/>
  <c r="I351" s="1"/>
  <c r="G351"/>
  <c r="F351"/>
  <c r="K350"/>
  <c r="J350"/>
  <c r="G350"/>
  <c r="F350"/>
  <c r="K349"/>
  <c r="J349"/>
  <c r="G349"/>
  <c r="F349"/>
  <c r="G348"/>
  <c r="F348"/>
  <c r="K347"/>
  <c r="I347"/>
  <c r="J347"/>
  <c r="G347"/>
  <c r="F347"/>
  <c r="G346"/>
  <c r="F346"/>
  <c r="K345"/>
  <c r="J345"/>
  <c r="I345"/>
  <c r="G345"/>
  <c r="F345"/>
  <c r="H345" s="1"/>
  <c r="J344"/>
  <c r="G344"/>
  <c r="F344"/>
  <c r="K343"/>
  <c r="J343"/>
  <c r="I343" s="1"/>
  <c r="G343"/>
  <c r="F343"/>
  <c r="K342"/>
  <c r="J342"/>
  <c r="G342"/>
  <c r="F342"/>
  <c r="K341"/>
  <c r="J341"/>
  <c r="G341"/>
  <c r="F341"/>
  <c r="K340"/>
  <c r="J340"/>
  <c r="I340"/>
  <c r="G340"/>
  <c r="F340"/>
  <c r="K339"/>
  <c r="I339"/>
  <c r="J339"/>
  <c r="G339"/>
  <c r="F339"/>
  <c r="K338"/>
  <c r="J338"/>
  <c r="I338"/>
  <c r="G338"/>
  <c r="F338"/>
  <c r="K337"/>
  <c r="J337"/>
  <c r="I337" s="1"/>
  <c r="G337"/>
  <c r="F337"/>
  <c r="K336"/>
  <c r="J336"/>
  <c r="I336" s="1"/>
  <c r="G336"/>
  <c r="F336"/>
  <c r="K335"/>
  <c r="J335"/>
  <c r="I335"/>
  <c r="G335"/>
  <c r="F335"/>
  <c r="H335" s="1"/>
  <c r="K334"/>
  <c r="J334"/>
  <c r="G334"/>
  <c r="F334"/>
  <c r="K333"/>
  <c r="J333"/>
  <c r="G333"/>
  <c r="F333"/>
  <c r="K332"/>
  <c r="G332"/>
  <c r="F332"/>
  <c r="K331"/>
  <c r="I331"/>
  <c r="J331"/>
  <c r="G331"/>
  <c r="F331"/>
  <c r="K330"/>
  <c r="J330"/>
  <c r="I330"/>
  <c r="G330"/>
  <c r="F330"/>
  <c r="K329"/>
  <c r="J329"/>
  <c r="I329" s="1"/>
  <c r="G329"/>
  <c r="F329"/>
  <c r="H329" s="1"/>
  <c r="K328"/>
  <c r="J328"/>
  <c r="I328" s="1"/>
  <c r="G328"/>
  <c r="F328"/>
  <c r="K327"/>
  <c r="J327"/>
  <c r="I327"/>
  <c r="G327"/>
  <c r="F327"/>
  <c r="H327" s="1"/>
  <c r="K326"/>
  <c r="J326"/>
  <c r="G326"/>
  <c r="F326"/>
  <c r="K325"/>
  <c r="J325"/>
  <c r="G325"/>
  <c r="F325"/>
  <c r="K324"/>
  <c r="I324" s="1"/>
  <c r="J324"/>
  <c r="H324"/>
  <c r="G324"/>
  <c r="F324"/>
  <c r="K323"/>
  <c r="J323"/>
  <c r="I323" s="1"/>
  <c r="G323"/>
  <c r="F323"/>
  <c r="K322"/>
  <c r="J322"/>
  <c r="I322" s="1"/>
  <c r="G322"/>
  <c r="F322"/>
  <c r="K321"/>
  <c r="J321"/>
  <c r="I321"/>
  <c r="G321"/>
  <c r="F321"/>
  <c r="H321" s="1"/>
  <c r="K320"/>
  <c r="J320"/>
  <c r="G320"/>
  <c r="F320"/>
  <c r="K319"/>
  <c r="J319"/>
  <c r="I319"/>
  <c r="G319"/>
  <c r="F319"/>
  <c r="H319" s="1"/>
  <c r="G318"/>
  <c r="F318"/>
  <c r="K317"/>
  <c r="J317"/>
  <c r="G317"/>
  <c r="F317"/>
  <c r="K316"/>
  <c r="I316" s="1"/>
  <c r="J316"/>
  <c r="H316"/>
  <c r="G316"/>
  <c r="F316"/>
  <c r="K315"/>
  <c r="G315"/>
  <c r="F315"/>
  <c r="K314"/>
  <c r="J314"/>
  <c r="I314" s="1"/>
  <c r="G314"/>
  <c r="F314"/>
  <c r="K313"/>
  <c r="J313"/>
  <c r="I313"/>
  <c r="G313"/>
  <c r="F313"/>
  <c r="H313" s="1"/>
  <c r="K312"/>
  <c r="J312"/>
  <c r="G312"/>
  <c r="F312"/>
  <c r="K311"/>
  <c r="J311"/>
  <c r="G311"/>
  <c r="F311"/>
  <c r="K310"/>
  <c r="I310" s="1"/>
  <c r="J310"/>
  <c r="H310"/>
  <c r="G310"/>
  <c r="F310"/>
  <c r="K309"/>
  <c r="G309"/>
  <c r="F309"/>
  <c r="K308"/>
  <c r="J308"/>
  <c r="I308" s="1"/>
  <c r="G308"/>
  <c r="F308"/>
  <c r="K307"/>
  <c r="J307"/>
  <c r="I307"/>
  <c r="G307"/>
  <c r="F307"/>
  <c r="H307" s="1"/>
  <c r="K306"/>
  <c r="J306"/>
  <c r="G306"/>
  <c r="F306"/>
  <c r="K305"/>
  <c r="J305"/>
  <c r="G305"/>
  <c r="F305"/>
  <c r="K304"/>
  <c r="I304" s="1"/>
  <c r="J304"/>
  <c r="H304"/>
  <c r="G304"/>
  <c r="F304"/>
  <c r="K303"/>
  <c r="J303"/>
  <c r="G303"/>
  <c r="F303"/>
  <c r="K302"/>
  <c r="J302"/>
  <c r="I302" s="1"/>
  <c r="G302"/>
  <c r="F302"/>
  <c r="K301"/>
  <c r="J301"/>
  <c r="I301"/>
  <c r="G301"/>
  <c r="F301"/>
  <c r="H301" s="1"/>
  <c r="K300"/>
  <c r="J300"/>
  <c r="I300"/>
  <c r="G300"/>
  <c r="F300"/>
  <c r="K299"/>
  <c r="J299"/>
  <c r="I299" s="1"/>
  <c r="G299"/>
  <c r="F299"/>
  <c r="H299" s="1"/>
  <c r="K298"/>
  <c r="J298"/>
  <c r="F298"/>
  <c r="K297"/>
  <c r="J297"/>
  <c r="F297"/>
  <c r="K296"/>
  <c r="I296"/>
  <c r="J296"/>
  <c r="F296"/>
  <c r="H296" s="1"/>
  <c r="K295"/>
  <c r="J295"/>
  <c r="I295"/>
  <c r="F295"/>
  <c r="H295" s="1"/>
  <c r="K294"/>
  <c r="J294"/>
  <c r="I294" s="1"/>
  <c r="F294"/>
  <c r="K293"/>
  <c r="J293"/>
  <c r="F293"/>
  <c r="H293"/>
  <c r="K292"/>
  <c r="J292"/>
  <c r="I292" s="1"/>
  <c r="H292"/>
  <c r="F292"/>
  <c r="K291"/>
  <c r="I291" s="1"/>
  <c r="J291"/>
  <c r="H291"/>
  <c r="F291"/>
  <c r="K290"/>
  <c r="J290"/>
  <c r="F290"/>
  <c r="J289"/>
  <c r="F289"/>
  <c r="K288"/>
  <c r="J288"/>
  <c r="I288" s="1"/>
  <c r="F288"/>
  <c r="H288"/>
  <c r="K287"/>
  <c r="J287"/>
  <c r="I287" s="1"/>
  <c r="F287"/>
  <c r="K286"/>
  <c r="J286"/>
  <c r="I286"/>
  <c r="F286"/>
  <c r="K285"/>
  <c r="J285"/>
  <c r="F285"/>
  <c r="H285" s="1"/>
  <c r="K284"/>
  <c r="J284"/>
  <c r="I284"/>
  <c r="F284"/>
  <c r="K283"/>
  <c r="J283"/>
  <c r="H283" s="1"/>
  <c r="I283"/>
  <c r="F283"/>
  <c r="K282"/>
  <c r="J282"/>
  <c r="F282"/>
  <c r="K281"/>
  <c r="J281"/>
  <c r="F281"/>
  <c r="K280"/>
  <c r="H280" s="1"/>
  <c r="J280"/>
  <c r="F280"/>
  <c r="K279"/>
  <c r="J279"/>
  <c r="I279" s="1"/>
  <c r="H279"/>
  <c r="F279"/>
  <c r="K278"/>
  <c r="J278"/>
  <c r="I278"/>
  <c r="F278"/>
  <c r="K277"/>
  <c r="J277"/>
  <c r="F277"/>
  <c r="H277" s="1"/>
  <c r="K276"/>
  <c r="J276"/>
  <c r="I276"/>
  <c r="F276"/>
  <c r="H276" s="1"/>
  <c r="K275"/>
  <c r="J275"/>
  <c r="I275" s="1"/>
  <c r="F275"/>
  <c r="K274"/>
  <c r="J274"/>
  <c r="F274"/>
  <c r="K273"/>
  <c r="J273"/>
  <c r="F273"/>
  <c r="K272"/>
  <c r="I272"/>
  <c r="J272"/>
  <c r="F272"/>
  <c r="H272" s="1"/>
  <c r="K271"/>
  <c r="J271"/>
  <c r="I271"/>
  <c r="F271"/>
  <c r="K270"/>
  <c r="J270"/>
  <c r="I270" s="1"/>
  <c r="F270"/>
  <c r="K269"/>
  <c r="J269"/>
  <c r="F269"/>
  <c r="H269"/>
  <c r="K268"/>
  <c r="J268"/>
  <c r="I268" s="1"/>
  <c r="F268"/>
  <c r="K267"/>
  <c r="I267" s="1"/>
  <c r="J267"/>
  <c r="F267"/>
  <c r="H267" s="1"/>
  <c r="K266"/>
  <c r="J266"/>
  <c r="F266"/>
  <c r="K265"/>
  <c r="J265"/>
  <c r="F265"/>
  <c r="K264"/>
  <c r="I264"/>
  <c r="J264"/>
  <c r="F264"/>
  <c r="K263"/>
  <c r="J263"/>
  <c r="I263" s="1"/>
  <c r="F263"/>
  <c r="K262"/>
  <c r="J262"/>
  <c r="I262"/>
  <c r="F262"/>
  <c r="K261"/>
  <c r="J261"/>
  <c r="F261"/>
  <c r="H261" s="1"/>
  <c r="K260"/>
  <c r="J260"/>
  <c r="I260"/>
  <c r="F260"/>
  <c r="K259"/>
  <c r="J259"/>
  <c r="H259" s="1"/>
  <c r="I259"/>
  <c r="F259"/>
  <c r="K258"/>
  <c r="J258"/>
  <c r="F258"/>
  <c r="K257"/>
  <c r="J257"/>
  <c r="F257"/>
  <c r="K256"/>
  <c r="H256" s="1"/>
  <c r="J256"/>
  <c r="F256"/>
  <c r="K255"/>
  <c r="J255"/>
  <c r="I255" s="1"/>
  <c r="H255"/>
  <c r="F255"/>
  <c r="K254"/>
  <c r="J254"/>
  <c r="I254"/>
  <c r="F254"/>
  <c r="K253"/>
  <c r="J253"/>
  <c r="F253"/>
  <c r="H253" s="1"/>
  <c r="K252"/>
  <c r="J252"/>
  <c r="I252"/>
  <c r="F252"/>
  <c r="H252" s="1"/>
  <c r="K251"/>
  <c r="J251"/>
  <c r="H251" s="1"/>
  <c r="F251"/>
  <c r="K250"/>
  <c r="J250"/>
  <c r="F250"/>
  <c r="K249"/>
  <c r="J249"/>
  <c r="F249"/>
  <c r="K248"/>
  <c r="J248"/>
  <c r="F248"/>
  <c r="K247"/>
  <c r="J247"/>
  <c r="I247" s="1"/>
  <c r="H247"/>
  <c r="F247"/>
  <c r="K246"/>
  <c r="I246" s="1"/>
  <c r="J246"/>
  <c r="H246"/>
  <c r="F246"/>
  <c r="K245"/>
  <c r="J245"/>
  <c r="F245"/>
  <c r="K244"/>
  <c r="J244"/>
  <c r="I244"/>
  <c r="F244"/>
  <c r="K243"/>
  <c r="J243"/>
  <c r="I243"/>
  <c r="F243"/>
  <c r="H243" s="1"/>
  <c r="K242"/>
  <c r="J242"/>
  <c r="H242" s="1"/>
  <c r="F242"/>
  <c r="K241"/>
  <c r="J241"/>
  <c r="F241"/>
  <c r="K240"/>
  <c r="J240"/>
  <c r="F240"/>
  <c r="K239"/>
  <c r="J239"/>
  <c r="I239"/>
  <c r="F239"/>
  <c r="H239" s="1"/>
  <c r="K238"/>
  <c r="J238"/>
  <c r="H238" s="1"/>
  <c r="F238"/>
  <c r="K237"/>
  <c r="J237"/>
  <c r="F237"/>
  <c r="K236"/>
  <c r="J236"/>
  <c r="F236"/>
  <c r="K235"/>
  <c r="J235"/>
  <c r="I235"/>
  <c r="F235"/>
  <c r="H235" s="1"/>
  <c r="K234"/>
  <c r="J234"/>
  <c r="H234" s="1"/>
  <c r="F234"/>
  <c r="K233"/>
  <c r="J233"/>
  <c r="F233"/>
  <c r="K232"/>
  <c r="J232"/>
  <c r="F232"/>
  <c r="K231"/>
  <c r="J231"/>
  <c r="I231"/>
  <c r="F231"/>
  <c r="H231" s="1"/>
  <c r="K230"/>
  <c r="J230"/>
  <c r="H230" s="1"/>
  <c r="F230"/>
  <c r="K229"/>
  <c r="J229"/>
  <c r="F229"/>
  <c r="K228"/>
  <c r="J228"/>
  <c r="I228"/>
  <c r="G228"/>
  <c r="F228"/>
  <c r="H228" s="1"/>
  <c r="K227"/>
  <c r="J227"/>
  <c r="I227"/>
  <c r="G227"/>
  <c r="F227"/>
  <c r="K226"/>
  <c r="H226"/>
  <c r="J226"/>
  <c r="G226"/>
  <c r="F226"/>
  <c r="J225"/>
  <c r="H225" s="1"/>
  <c r="G225"/>
  <c r="F225"/>
  <c r="K224"/>
  <c r="J224"/>
  <c r="G224"/>
  <c r="F224"/>
  <c r="K223"/>
  <c r="J223"/>
  <c r="H223" s="1"/>
  <c r="G223"/>
  <c r="F223"/>
  <c r="K222"/>
  <c r="J222"/>
  <c r="I222" s="1"/>
  <c r="G222"/>
  <c r="F222"/>
  <c r="H222" s="1"/>
  <c r="K221"/>
  <c r="J221"/>
  <c r="H221" s="1"/>
  <c r="G221"/>
  <c r="F221"/>
  <c r="K220"/>
  <c r="J220"/>
  <c r="G220"/>
  <c r="F220"/>
  <c r="K219"/>
  <c r="J219"/>
  <c r="H219" s="1"/>
  <c r="G219"/>
  <c r="F219"/>
  <c r="K218"/>
  <c r="J218"/>
  <c r="I218" s="1"/>
  <c r="G218"/>
  <c r="F218"/>
  <c r="H218" s="1"/>
  <c r="K217"/>
  <c r="J217"/>
  <c r="H217" s="1"/>
  <c r="G217"/>
  <c r="F217"/>
  <c r="K216"/>
  <c r="J216"/>
  <c r="G216"/>
  <c r="F216"/>
  <c r="K215"/>
  <c r="J215"/>
  <c r="H215" s="1"/>
  <c r="G215"/>
  <c r="F215"/>
  <c r="K214"/>
  <c r="J214"/>
  <c r="I214" s="1"/>
  <c r="G214"/>
  <c r="F214"/>
  <c r="H214" s="1"/>
  <c r="K213"/>
  <c r="J213"/>
  <c r="H213" s="1"/>
  <c r="G213"/>
  <c r="F213"/>
  <c r="K212"/>
  <c r="J212"/>
  <c r="G212"/>
  <c r="F212"/>
  <c r="K211"/>
  <c r="J211"/>
  <c r="H211" s="1"/>
  <c r="G211"/>
  <c r="F211"/>
  <c r="K210"/>
  <c r="J210"/>
  <c r="I210" s="1"/>
  <c r="G210"/>
  <c r="F210"/>
  <c r="H210" s="1"/>
  <c r="K209"/>
  <c r="J209"/>
  <c r="H209" s="1"/>
  <c r="G209"/>
  <c r="F209"/>
  <c r="K208"/>
  <c r="J208"/>
  <c r="G208"/>
  <c r="F208"/>
  <c r="K207"/>
  <c r="J207"/>
  <c r="H207" s="1"/>
  <c r="G207"/>
  <c r="F207"/>
  <c r="J206"/>
  <c r="G206"/>
  <c r="F206"/>
  <c r="K205"/>
  <c r="J205"/>
  <c r="G205"/>
  <c r="F205"/>
  <c r="H205" s="1"/>
  <c r="K204"/>
  <c r="H204"/>
  <c r="J204"/>
  <c r="G204"/>
  <c r="F204"/>
  <c r="K203"/>
  <c r="I203" s="1"/>
  <c r="J203"/>
  <c r="H203"/>
  <c r="G203"/>
  <c r="F203"/>
  <c r="K202"/>
  <c r="J202"/>
  <c r="I202"/>
  <c r="G202"/>
  <c r="F202"/>
  <c r="H202" s="1"/>
  <c r="G201"/>
  <c r="F201"/>
  <c r="G200"/>
  <c r="F200"/>
  <c r="G199"/>
  <c r="F199"/>
  <c r="G198"/>
  <c r="F198"/>
  <c r="G197"/>
  <c r="F197"/>
  <c r="G196"/>
  <c r="F196"/>
  <c r="G195"/>
  <c r="F195"/>
  <c r="K194"/>
  <c r="G194"/>
  <c r="F194"/>
  <c r="J193"/>
  <c r="H193"/>
  <c r="G193"/>
  <c r="F193"/>
  <c r="K192"/>
  <c r="J192"/>
  <c r="G192"/>
  <c r="F192"/>
  <c r="K191"/>
  <c r="J191"/>
  <c r="I191"/>
  <c r="G191"/>
  <c r="F191"/>
  <c r="K190"/>
  <c r="J190"/>
  <c r="I190" s="1"/>
  <c r="G190"/>
  <c r="F190"/>
  <c r="K189"/>
  <c r="J189"/>
  <c r="I189"/>
  <c r="G189"/>
  <c r="F189"/>
  <c r="G188"/>
  <c r="F188"/>
  <c r="G187"/>
  <c r="F187"/>
  <c r="G186"/>
  <c r="F186"/>
  <c r="K185"/>
  <c r="J185"/>
  <c r="H185" s="1"/>
  <c r="G185"/>
  <c r="F185"/>
  <c r="G184"/>
  <c r="F184"/>
  <c r="G183"/>
  <c r="F183"/>
  <c r="G182"/>
  <c r="F182"/>
  <c r="J181"/>
  <c r="G181"/>
  <c r="F181"/>
  <c r="K180"/>
  <c r="G180"/>
  <c r="F180"/>
  <c r="K179"/>
  <c r="J179"/>
  <c r="I179"/>
  <c r="G179"/>
  <c r="F179"/>
  <c r="K178"/>
  <c r="J178"/>
  <c r="I178" s="1"/>
  <c r="G178"/>
  <c r="F178"/>
  <c r="H178" s="1"/>
  <c r="K177"/>
  <c r="J177"/>
  <c r="H177" s="1"/>
  <c r="G177"/>
  <c r="F177"/>
  <c r="K176"/>
  <c r="J176"/>
  <c r="I176"/>
  <c r="G176"/>
  <c r="F176"/>
  <c r="H176" s="1"/>
  <c r="K175"/>
  <c r="J175"/>
  <c r="I175" s="1"/>
  <c r="G175"/>
  <c r="F175"/>
  <c r="K174"/>
  <c r="J174"/>
  <c r="I174"/>
  <c r="G174"/>
  <c r="F174"/>
  <c r="H174" s="1"/>
  <c r="K173"/>
  <c r="I173" s="1"/>
  <c r="J173"/>
  <c r="H173"/>
  <c r="G173"/>
  <c r="F173"/>
  <c r="K172"/>
  <c r="J172"/>
  <c r="G172"/>
  <c r="F172"/>
  <c r="K171"/>
  <c r="J171"/>
  <c r="I171"/>
  <c r="G171"/>
  <c r="F171"/>
  <c r="K170"/>
  <c r="J170"/>
  <c r="I170" s="1"/>
  <c r="G170"/>
  <c r="F170"/>
  <c r="K169"/>
  <c r="J169"/>
  <c r="I169"/>
  <c r="G169"/>
  <c r="F169"/>
  <c r="K168"/>
  <c r="J168"/>
  <c r="I168"/>
  <c r="G168"/>
  <c r="F168"/>
  <c r="H168" s="1"/>
  <c r="K167"/>
  <c r="J167"/>
  <c r="I167" s="1"/>
  <c r="G167"/>
  <c r="F167"/>
  <c r="K166"/>
  <c r="J166"/>
  <c r="I166"/>
  <c r="G166"/>
  <c r="F166"/>
  <c r="H166" s="1"/>
  <c r="K165"/>
  <c r="I165" s="1"/>
  <c r="J165"/>
  <c r="H165"/>
  <c r="G165"/>
  <c r="F165"/>
  <c r="K164"/>
  <c r="J164"/>
  <c r="G164"/>
  <c r="F164"/>
  <c r="K163"/>
  <c r="J163"/>
  <c r="I163"/>
  <c r="G163"/>
  <c r="F163"/>
  <c r="K162"/>
  <c r="J162"/>
  <c r="I162" s="1"/>
  <c r="G162"/>
  <c r="F162"/>
  <c r="H162" s="1"/>
  <c r="K161"/>
  <c r="J161"/>
  <c r="H161" s="1"/>
  <c r="G161"/>
  <c r="F161"/>
  <c r="K160"/>
  <c r="J160"/>
  <c r="I160"/>
  <c r="G160"/>
  <c r="F160"/>
  <c r="H160" s="1"/>
  <c r="K159"/>
  <c r="J159"/>
  <c r="I159" s="1"/>
  <c r="G159"/>
  <c r="F159"/>
  <c r="K158"/>
  <c r="J158"/>
  <c r="I158"/>
  <c r="G158"/>
  <c r="F158"/>
  <c r="H158" s="1"/>
  <c r="K157"/>
  <c r="I157" s="1"/>
  <c r="J157"/>
  <c r="H157"/>
  <c r="G157"/>
  <c r="F157"/>
  <c r="K156"/>
  <c r="J156"/>
  <c r="G156"/>
  <c r="F156"/>
  <c r="K155"/>
  <c r="J155"/>
  <c r="I155"/>
  <c r="G155"/>
  <c r="F155"/>
  <c r="K154"/>
  <c r="J154"/>
  <c r="I154" s="1"/>
  <c r="G154"/>
  <c r="F154"/>
  <c r="K153"/>
  <c r="J153"/>
  <c r="I153"/>
  <c r="G153"/>
  <c r="F153"/>
  <c r="K152"/>
  <c r="J152"/>
  <c r="I152"/>
  <c r="G152"/>
  <c r="F152"/>
  <c r="H152" s="1"/>
  <c r="K151"/>
  <c r="J151"/>
  <c r="I151" s="1"/>
  <c r="G151"/>
  <c r="F151"/>
  <c r="K150"/>
  <c r="J150"/>
  <c r="I150"/>
  <c r="G150"/>
  <c r="F150"/>
  <c r="H150" s="1"/>
  <c r="J149"/>
  <c r="H149" s="1"/>
  <c r="G149"/>
  <c r="F149"/>
  <c r="K148"/>
  <c r="J148"/>
  <c r="I148" s="1"/>
  <c r="G148"/>
  <c r="F148"/>
  <c r="H148" s="1"/>
  <c r="K147"/>
  <c r="J147"/>
  <c r="H147" s="1"/>
  <c r="G147"/>
  <c r="F147"/>
  <c r="K146"/>
  <c r="J146"/>
  <c r="G146"/>
  <c r="F146"/>
  <c r="K145"/>
  <c r="J145"/>
  <c r="H145" s="1"/>
  <c r="G145"/>
  <c r="F145"/>
  <c r="K144"/>
  <c r="J144"/>
  <c r="I144" s="1"/>
  <c r="G144"/>
  <c r="F144"/>
  <c r="H144" s="1"/>
  <c r="K143"/>
  <c r="J143"/>
  <c r="H143" s="1"/>
  <c r="G143"/>
  <c r="F143"/>
  <c r="K142"/>
  <c r="J142"/>
  <c r="G142"/>
  <c r="F142"/>
  <c r="K141"/>
  <c r="J141"/>
  <c r="H141" s="1"/>
  <c r="G141"/>
  <c r="F141"/>
  <c r="K140"/>
  <c r="J140"/>
  <c r="I140" s="1"/>
  <c r="G140"/>
  <c r="F140"/>
  <c r="H140" s="1"/>
  <c r="K139"/>
  <c r="J139"/>
  <c r="H139" s="1"/>
  <c r="G139"/>
  <c r="F139"/>
  <c r="K138"/>
  <c r="J138"/>
  <c r="G138"/>
  <c r="F138"/>
  <c r="K137"/>
  <c r="J137"/>
  <c r="H137" s="1"/>
  <c r="G137"/>
  <c r="F137"/>
  <c r="K136"/>
  <c r="J136"/>
  <c r="I136" s="1"/>
  <c r="G136"/>
  <c r="F136"/>
  <c r="H136" s="1"/>
  <c r="K135"/>
  <c r="J135"/>
  <c r="H135" s="1"/>
  <c r="G135"/>
  <c r="F135"/>
  <c r="K134"/>
  <c r="J134"/>
  <c r="G134"/>
  <c r="F134"/>
  <c r="K133"/>
  <c r="J133"/>
  <c r="H133" s="1"/>
  <c r="G133"/>
  <c r="F133"/>
  <c r="K132"/>
  <c r="J132"/>
  <c r="I132" s="1"/>
  <c r="G132"/>
  <c r="F132"/>
  <c r="H132" s="1"/>
  <c r="K131"/>
  <c r="J131"/>
  <c r="H131" s="1"/>
  <c r="G131"/>
  <c r="F131"/>
  <c r="K130"/>
  <c r="J130"/>
  <c r="G130"/>
  <c r="F130"/>
  <c r="K129"/>
  <c r="J129"/>
  <c r="H129" s="1"/>
  <c r="G129"/>
  <c r="F129"/>
  <c r="K128"/>
  <c r="J128"/>
  <c r="I128" s="1"/>
  <c r="G128"/>
  <c r="F128"/>
  <c r="H128" s="1"/>
  <c r="K127"/>
  <c r="J127"/>
  <c r="H127" s="1"/>
  <c r="G127"/>
  <c r="F127"/>
  <c r="K126"/>
  <c r="J126"/>
  <c r="G126"/>
  <c r="F126"/>
  <c r="K125"/>
  <c r="J125"/>
  <c r="H125" s="1"/>
  <c r="G125"/>
  <c r="F125"/>
  <c r="K124"/>
  <c r="J124"/>
  <c r="I124" s="1"/>
  <c r="G124"/>
  <c r="F124"/>
  <c r="H124" s="1"/>
  <c r="K123"/>
  <c r="J123"/>
  <c r="H123" s="1"/>
  <c r="G123"/>
  <c r="F123"/>
  <c r="K122"/>
  <c r="J122"/>
  <c r="G122"/>
  <c r="F122"/>
  <c r="K121"/>
  <c r="J121"/>
  <c r="H121" s="1"/>
  <c r="G121"/>
  <c r="F121"/>
  <c r="K120"/>
  <c r="J120"/>
  <c r="I120" s="1"/>
  <c r="G120"/>
  <c r="F120"/>
  <c r="H120" s="1"/>
  <c r="K119"/>
  <c r="J119"/>
  <c r="H119" s="1"/>
  <c r="G119"/>
  <c r="F119"/>
  <c r="K118"/>
  <c r="J118"/>
  <c r="G118"/>
  <c r="F118"/>
  <c r="K117"/>
  <c r="J117"/>
  <c r="H117" s="1"/>
  <c r="I117"/>
  <c r="G117"/>
  <c r="F117"/>
  <c r="K116"/>
  <c r="J116"/>
  <c r="I116" s="1"/>
  <c r="G116"/>
  <c r="F116"/>
  <c r="H116" s="1"/>
  <c r="K115"/>
  <c r="J115"/>
  <c r="H115" s="1"/>
  <c r="G115"/>
  <c r="F115"/>
  <c r="K114"/>
  <c r="J114"/>
  <c r="H114" s="1"/>
  <c r="G114"/>
  <c r="F114"/>
  <c r="K113"/>
  <c r="J113"/>
  <c r="H113" s="1"/>
  <c r="I113"/>
  <c r="G113"/>
  <c r="F113"/>
  <c r="K112"/>
  <c r="J112"/>
  <c r="I112" s="1"/>
  <c r="G112"/>
  <c r="F112"/>
  <c r="H112" s="1"/>
  <c r="K111"/>
  <c r="J111"/>
  <c r="H111" s="1"/>
  <c r="G111"/>
  <c r="F111"/>
  <c r="K110"/>
  <c r="J110"/>
  <c r="H110" s="1"/>
  <c r="G110"/>
  <c r="F110"/>
  <c r="K109"/>
  <c r="J109"/>
  <c r="H109" s="1"/>
  <c r="I109"/>
  <c r="G109"/>
  <c r="F109"/>
  <c r="K108"/>
  <c r="J108"/>
  <c r="I108" s="1"/>
  <c r="G108"/>
  <c r="F108"/>
  <c r="H108" s="1"/>
  <c r="K107"/>
  <c r="J107"/>
  <c r="H107" s="1"/>
  <c r="G107"/>
  <c r="F107"/>
  <c r="K106"/>
  <c r="J106"/>
  <c r="H106" s="1"/>
  <c r="G106"/>
  <c r="F106"/>
  <c r="K105"/>
  <c r="J105"/>
  <c r="H105" s="1"/>
  <c r="I105"/>
  <c r="G105"/>
  <c r="F105"/>
  <c r="K104"/>
  <c r="J104"/>
  <c r="I104" s="1"/>
  <c r="G104"/>
  <c r="F104"/>
  <c r="H104" s="1"/>
  <c r="K103"/>
  <c r="J103"/>
  <c r="H103" s="1"/>
  <c r="G103"/>
  <c r="F103"/>
  <c r="K102"/>
  <c r="J102"/>
  <c r="H102" s="1"/>
  <c r="G102"/>
  <c r="F102"/>
  <c r="K101"/>
  <c r="J101"/>
  <c r="H101" s="1"/>
  <c r="I101"/>
  <c r="G101"/>
  <c r="F101"/>
  <c r="K100"/>
  <c r="J100"/>
  <c r="I100" s="1"/>
  <c r="G100"/>
  <c r="F100"/>
  <c r="H100" s="1"/>
  <c r="K99"/>
  <c r="J99"/>
  <c r="H99" s="1"/>
  <c r="G99"/>
  <c r="F99"/>
  <c r="K98"/>
  <c r="J98"/>
  <c r="H98" s="1"/>
  <c r="G98"/>
  <c r="F98"/>
  <c r="K97"/>
  <c r="J97"/>
  <c r="H97" s="1"/>
  <c r="I97"/>
  <c r="G97"/>
  <c r="F97"/>
  <c r="K96"/>
  <c r="J96"/>
  <c r="I96" s="1"/>
  <c r="G96"/>
  <c r="F96"/>
  <c r="H96" s="1"/>
  <c r="K95"/>
  <c r="J95"/>
  <c r="H95" s="1"/>
  <c r="G95"/>
  <c r="F95"/>
  <c r="K94"/>
  <c r="J94"/>
  <c r="H94" s="1"/>
  <c r="G94"/>
  <c r="F94"/>
  <c r="K93"/>
  <c r="J93"/>
  <c r="H93" s="1"/>
  <c r="I93"/>
  <c r="G93"/>
  <c r="F93"/>
  <c r="K92"/>
  <c r="J92"/>
  <c r="I92" s="1"/>
  <c r="G92"/>
  <c r="F92"/>
  <c r="H92" s="1"/>
  <c r="K91"/>
  <c r="J91"/>
  <c r="H91" s="1"/>
  <c r="G91"/>
  <c r="F91"/>
  <c r="K90"/>
  <c r="J90"/>
  <c r="H90" s="1"/>
  <c r="G90"/>
  <c r="F90"/>
  <c r="K89"/>
  <c r="J89"/>
  <c r="H89" s="1"/>
  <c r="I89"/>
  <c r="G89"/>
  <c r="F89"/>
  <c r="K88"/>
  <c r="J88"/>
  <c r="I88" s="1"/>
  <c r="G88"/>
  <c r="F88"/>
  <c r="H88" s="1"/>
  <c r="K87"/>
  <c r="J87"/>
  <c r="H87" s="1"/>
  <c r="G87"/>
  <c r="F87"/>
  <c r="K86"/>
  <c r="J86"/>
  <c r="H86" s="1"/>
  <c r="G86"/>
  <c r="F86"/>
  <c r="K85"/>
  <c r="J85"/>
  <c r="H85" s="1"/>
  <c r="I85"/>
  <c r="G85"/>
  <c r="F85"/>
  <c r="K84"/>
  <c r="J84"/>
  <c r="I84" s="1"/>
  <c r="G84"/>
  <c r="F84"/>
  <c r="H84" s="1"/>
  <c r="K83"/>
  <c r="J83"/>
  <c r="H83" s="1"/>
  <c r="G83"/>
  <c r="F83"/>
  <c r="K82"/>
  <c r="J82"/>
  <c r="H82" s="1"/>
  <c r="G82"/>
  <c r="F82"/>
  <c r="K81"/>
  <c r="J81"/>
  <c r="H81" s="1"/>
  <c r="I81"/>
  <c r="G81"/>
  <c r="F81"/>
  <c r="K80"/>
  <c r="J80"/>
  <c r="I80" s="1"/>
  <c r="G80"/>
  <c r="F80"/>
  <c r="H80" s="1"/>
  <c r="K79"/>
  <c r="J79"/>
  <c r="H79" s="1"/>
  <c r="G79"/>
  <c r="F79"/>
  <c r="K78"/>
  <c r="J78"/>
  <c r="H78" s="1"/>
  <c r="G78"/>
  <c r="F78"/>
  <c r="K77"/>
  <c r="J77"/>
  <c r="H77" s="1"/>
  <c r="I77"/>
  <c r="G77"/>
  <c r="F77"/>
  <c r="K76"/>
  <c r="J76"/>
  <c r="I76" s="1"/>
  <c r="G76"/>
  <c r="F76"/>
  <c r="H76" s="1"/>
  <c r="K75"/>
  <c r="J75"/>
  <c r="H75" s="1"/>
  <c r="G75"/>
  <c r="F75"/>
  <c r="K74"/>
  <c r="J74"/>
  <c r="H74" s="1"/>
  <c r="G74"/>
  <c r="F74"/>
  <c r="K73"/>
  <c r="J73"/>
  <c r="H73" s="1"/>
  <c r="I73"/>
  <c r="G73"/>
  <c r="F73"/>
  <c r="B73"/>
  <c r="K72"/>
  <c r="J72"/>
  <c r="I72"/>
  <c r="G72"/>
  <c r="F72"/>
  <c r="H72" s="1"/>
  <c r="B72"/>
  <c r="K71"/>
  <c r="J71"/>
  <c r="I71" s="1"/>
  <c r="G71"/>
  <c r="F71"/>
  <c r="H71" s="1"/>
  <c r="B71"/>
  <c r="AC3" i="8"/>
  <c r="K70" i="14"/>
  <c r="J70"/>
  <c r="I70" s="1"/>
  <c r="G70"/>
  <c r="F70"/>
  <c r="B70"/>
  <c r="K69"/>
  <c r="I69" s="1"/>
  <c r="J69"/>
  <c r="H69"/>
  <c r="G69"/>
  <c r="F69"/>
  <c r="B69"/>
  <c r="K68"/>
  <c r="J68"/>
  <c r="I68" s="1"/>
  <c r="G68"/>
  <c r="F68"/>
  <c r="H68" s="1"/>
  <c r="B68"/>
  <c r="K67"/>
  <c r="J67"/>
  <c r="I67"/>
  <c r="G67"/>
  <c r="F67"/>
  <c r="H67" s="1"/>
  <c r="B67"/>
  <c r="G66"/>
  <c r="F66"/>
  <c r="B66"/>
  <c r="K65"/>
  <c r="I65" s="1"/>
  <c r="J65"/>
  <c r="H65"/>
  <c r="G65"/>
  <c r="F65"/>
  <c r="B65"/>
  <c r="K64"/>
  <c r="J64"/>
  <c r="I64" s="1"/>
  <c r="G64"/>
  <c r="F64"/>
  <c r="H64" s="1"/>
  <c r="B64"/>
  <c r="K63"/>
  <c r="J63"/>
  <c r="I63"/>
  <c r="G63"/>
  <c r="F63"/>
  <c r="H63" s="1"/>
  <c r="B63"/>
  <c r="K62"/>
  <c r="J62"/>
  <c r="I62" s="1"/>
  <c r="G62"/>
  <c r="F62"/>
  <c r="B62"/>
  <c r="K61"/>
  <c r="I61" s="1"/>
  <c r="J61"/>
  <c r="H61"/>
  <c r="G61"/>
  <c r="F61"/>
  <c r="K60"/>
  <c r="J60"/>
  <c r="I60"/>
  <c r="G60"/>
  <c r="F60"/>
  <c r="H60" s="1"/>
  <c r="K59"/>
  <c r="J59"/>
  <c r="G59"/>
  <c r="F59"/>
  <c r="H59" s="1"/>
  <c r="K58"/>
  <c r="J58"/>
  <c r="I58" s="1"/>
  <c r="G58"/>
  <c r="F58"/>
  <c r="H58" s="1"/>
  <c r="K57"/>
  <c r="H57"/>
  <c r="J57"/>
  <c r="G57"/>
  <c r="F57"/>
  <c r="B57"/>
  <c r="K56"/>
  <c r="J56"/>
  <c r="G56"/>
  <c r="F56"/>
  <c r="B56"/>
  <c r="K55"/>
  <c r="J55"/>
  <c r="G55"/>
  <c r="F55"/>
  <c r="H55" s="1"/>
  <c r="B55"/>
  <c r="K54"/>
  <c r="I54" s="1"/>
  <c r="J54"/>
  <c r="H54"/>
  <c r="G54"/>
  <c r="F54"/>
  <c r="B54"/>
  <c r="K53"/>
  <c r="H53"/>
  <c r="J53"/>
  <c r="G53"/>
  <c r="F53"/>
  <c r="B53"/>
  <c r="K52"/>
  <c r="J52"/>
  <c r="G52"/>
  <c r="F52"/>
  <c r="K51"/>
  <c r="J51"/>
  <c r="I51" s="1"/>
  <c r="G51"/>
  <c r="F51"/>
  <c r="H51" s="1"/>
  <c r="B51"/>
  <c r="K50"/>
  <c r="J50"/>
  <c r="I50"/>
  <c r="G50"/>
  <c r="F50"/>
  <c r="H50" s="1"/>
  <c r="K49"/>
  <c r="J49"/>
  <c r="G49"/>
  <c r="F49"/>
  <c r="K48"/>
  <c r="I48" s="1"/>
  <c r="J48"/>
  <c r="H48"/>
  <c r="G48"/>
  <c r="F48"/>
  <c r="J47"/>
  <c r="G47"/>
  <c r="F47"/>
  <c r="K46"/>
  <c r="J46"/>
  <c r="I46" s="1"/>
  <c r="G46"/>
  <c r="F46"/>
  <c r="H46" s="1"/>
  <c r="K45"/>
  <c r="J45"/>
  <c r="H45" s="1"/>
  <c r="G45"/>
  <c r="F45"/>
  <c r="B45"/>
  <c r="K44"/>
  <c r="J44"/>
  <c r="I44"/>
  <c r="G44"/>
  <c r="F44"/>
  <c r="H44" s="1"/>
  <c r="B44"/>
  <c r="K43"/>
  <c r="J43"/>
  <c r="I43"/>
  <c r="G43"/>
  <c r="F43"/>
  <c r="H43" s="1"/>
  <c r="B43"/>
  <c r="Q44" i="4" s="1"/>
  <c r="K42" i="14"/>
  <c r="J42"/>
  <c r="G42"/>
  <c r="F42"/>
  <c r="H42" s="1"/>
  <c r="B42"/>
  <c r="K41"/>
  <c r="I41" s="1"/>
  <c r="J41"/>
  <c r="G41"/>
  <c r="F41"/>
  <c r="K40"/>
  <c r="J40"/>
  <c r="I40"/>
  <c r="G40"/>
  <c r="F40"/>
  <c r="H40" s="1"/>
  <c r="B40"/>
  <c r="K39"/>
  <c r="J39"/>
  <c r="I39" s="1"/>
  <c r="G39"/>
  <c r="F39"/>
  <c r="H39" s="1"/>
  <c r="B39"/>
  <c r="J38"/>
  <c r="I38" s="1"/>
  <c r="G38"/>
  <c r="F38"/>
  <c r="B38"/>
  <c r="K37"/>
  <c r="J37"/>
  <c r="I37"/>
  <c r="G37"/>
  <c r="F37"/>
  <c r="B37"/>
  <c r="K36"/>
  <c r="J36"/>
  <c r="I36"/>
  <c r="G36"/>
  <c r="F36"/>
  <c r="H36" s="1"/>
  <c r="K35"/>
  <c r="J35"/>
  <c r="G35"/>
  <c r="F35"/>
  <c r="K34"/>
  <c r="J34"/>
  <c r="I34"/>
  <c r="G34"/>
  <c r="F34"/>
  <c r="H34" s="1"/>
  <c r="K33"/>
  <c r="H33" s="1"/>
  <c r="J33"/>
  <c r="G33"/>
  <c r="F33"/>
  <c r="K32"/>
  <c r="J32"/>
  <c r="I32"/>
  <c r="G32"/>
  <c r="F32"/>
  <c r="H32" s="1"/>
  <c r="K31"/>
  <c r="H31" s="1"/>
  <c r="J31"/>
  <c r="G31"/>
  <c r="F31"/>
  <c r="K30"/>
  <c r="J30"/>
  <c r="I30"/>
  <c r="G30"/>
  <c r="F30"/>
  <c r="H30" s="1"/>
  <c r="B30"/>
  <c r="K29"/>
  <c r="H29"/>
  <c r="J29"/>
  <c r="G29"/>
  <c r="F29"/>
  <c r="B29"/>
  <c r="K28"/>
  <c r="J28"/>
  <c r="H28" s="1"/>
  <c r="I28"/>
  <c r="G28"/>
  <c r="F28"/>
  <c r="B28"/>
  <c r="K27"/>
  <c r="J27"/>
  <c r="I27"/>
  <c r="G27"/>
  <c r="F27"/>
  <c r="H27" s="1"/>
  <c r="B27"/>
  <c r="K26"/>
  <c r="H26"/>
  <c r="J26"/>
  <c r="G26"/>
  <c r="F26"/>
  <c r="B26"/>
  <c r="K25"/>
  <c r="J25"/>
  <c r="I25" s="1"/>
  <c r="G25"/>
  <c r="F25"/>
  <c r="H25" s="1"/>
  <c r="B25"/>
  <c r="K24"/>
  <c r="I24" s="1"/>
  <c r="J24"/>
  <c r="G24"/>
  <c r="F24"/>
  <c r="B24"/>
  <c r="K23"/>
  <c r="J23"/>
  <c r="H23" s="1"/>
  <c r="I23"/>
  <c r="G23"/>
  <c r="F23"/>
  <c r="B23"/>
  <c r="K22"/>
  <c r="J22"/>
  <c r="I22"/>
  <c r="G22"/>
  <c r="F22"/>
  <c r="H22" s="1"/>
  <c r="B22"/>
  <c r="K21"/>
  <c r="J21"/>
  <c r="I21" s="1"/>
  <c r="G21"/>
  <c r="F21"/>
  <c r="B21"/>
  <c r="Q33" i="4"/>
  <c r="K20" i="14"/>
  <c r="J20"/>
  <c r="H20" s="1"/>
  <c r="I20"/>
  <c r="G20"/>
  <c r="F20"/>
  <c r="B20"/>
  <c r="K19"/>
  <c r="J19"/>
  <c r="H19" s="1"/>
  <c r="G19"/>
  <c r="F19"/>
  <c r="B19"/>
  <c r="K18"/>
  <c r="H18"/>
  <c r="J18"/>
  <c r="G18"/>
  <c r="F18"/>
  <c r="B18"/>
  <c r="K17"/>
  <c r="J17"/>
  <c r="I17" s="1"/>
  <c r="G17"/>
  <c r="F17"/>
  <c r="H17" s="1"/>
  <c r="B17"/>
  <c r="K16"/>
  <c r="H16" s="1"/>
  <c r="J16"/>
  <c r="G16"/>
  <c r="F16"/>
  <c r="B16"/>
  <c r="K15"/>
  <c r="J15"/>
  <c r="H15" s="1"/>
  <c r="I15"/>
  <c r="G15"/>
  <c r="F15"/>
  <c r="B15"/>
  <c r="K14"/>
  <c r="J14"/>
  <c r="I14"/>
  <c r="G14"/>
  <c r="F14"/>
  <c r="H14" s="1"/>
  <c r="B14"/>
  <c r="K13"/>
  <c r="J13"/>
  <c r="G13"/>
  <c r="F13"/>
  <c r="B13"/>
  <c r="K12"/>
  <c r="I12" s="1"/>
  <c r="J12"/>
  <c r="H12"/>
  <c r="G12"/>
  <c r="F12"/>
  <c r="B12"/>
  <c r="Q19" i="4" s="1"/>
  <c r="J11" i="14"/>
  <c r="H11" s="1"/>
  <c r="G11"/>
  <c r="F11"/>
  <c r="B11"/>
  <c r="Q17" i="4"/>
  <c r="K10" i="14"/>
  <c r="H10"/>
  <c r="J10"/>
  <c r="G10"/>
  <c r="F10"/>
  <c r="B10"/>
  <c r="K9"/>
  <c r="J9"/>
  <c r="I9" s="1"/>
  <c r="G9"/>
  <c r="F9"/>
  <c r="H9" s="1"/>
  <c r="B9"/>
  <c r="Q15" i="4"/>
  <c r="K8" i="14"/>
  <c r="J8"/>
  <c r="I8" s="1"/>
  <c r="G8"/>
  <c r="F8"/>
  <c r="B8"/>
  <c r="K7"/>
  <c r="I7" s="1"/>
  <c r="J7"/>
  <c r="H7"/>
  <c r="G7"/>
  <c r="F7"/>
  <c r="B7"/>
  <c r="K6"/>
  <c r="J6"/>
  <c r="I6" s="1"/>
  <c r="G6"/>
  <c r="F6"/>
  <c r="H6" s="1"/>
  <c r="B6"/>
  <c r="K5"/>
  <c r="I5" s="1"/>
  <c r="J5"/>
  <c r="G5"/>
  <c r="F5"/>
  <c r="B5"/>
  <c r="J4"/>
  <c r="G4"/>
  <c r="F4"/>
  <c r="J3"/>
  <c r="G3"/>
  <c r="F3"/>
  <c r="K2"/>
  <c r="J2"/>
  <c r="I2" s="1"/>
  <c r="G2"/>
  <c r="F2"/>
  <c r="B2"/>
  <c r="H275"/>
  <c r="H264"/>
  <c r="J10" i="1"/>
  <c r="H41" i="14"/>
  <c r="I241"/>
  <c r="H241"/>
  <c r="I325"/>
  <c r="H325"/>
  <c r="I349"/>
  <c r="H349"/>
  <c r="O99" i="8"/>
  <c r="O100"/>
  <c r="O90"/>
  <c r="K289" i="14"/>
  <c r="I289"/>
  <c r="I305"/>
  <c r="H305"/>
  <c r="H8"/>
  <c r="I10"/>
  <c r="I13"/>
  <c r="I18"/>
  <c r="H24"/>
  <c r="I26"/>
  <c r="I29"/>
  <c r="I47"/>
  <c r="I53"/>
  <c r="I55"/>
  <c r="I57"/>
  <c r="I59"/>
  <c r="H62"/>
  <c r="H70"/>
  <c r="I75"/>
  <c r="I79"/>
  <c r="I83"/>
  <c r="I87"/>
  <c r="I91"/>
  <c r="I95"/>
  <c r="I98"/>
  <c r="I99"/>
  <c r="I102"/>
  <c r="I103"/>
  <c r="I106"/>
  <c r="I107"/>
  <c r="I110"/>
  <c r="I111"/>
  <c r="I114"/>
  <c r="I115"/>
  <c r="I118"/>
  <c r="I119"/>
  <c r="I122"/>
  <c r="I123"/>
  <c r="I126"/>
  <c r="I127"/>
  <c r="I130"/>
  <c r="I131"/>
  <c r="I134"/>
  <c r="I135"/>
  <c r="I138"/>
  <c r="I139"/>
  <c r="I142"/>
  <c r="I143"/>
  <c r="I146"/>
  <c r="I147"/>
  <c r="H151"/>
  <c r="H155"/>
  <c r="H159"/>
  <c r="H163"/>
  <c r="H167"/>
  <c r="H171"/>
  <c r="H175"/>
  <c r="H179"/>
  <c r="I185"/>
  <c r="H191"/>
  <c r="I204"/>
  <c r="I205"/>
  <c r="I208"/>
  <c r="I209"/>
  <c r="I212"/>
  <c r="I213"/>
  <c r="I216"/>
  <c r="I217"/>
  <c r="I220"/>
  <c r="I221"/>
  <c r="I224"/>
  <c r="I225"/>
  <c r="I226"/>
  <c r="I229"/>
  <c r="H229"/>
  <c r="I232"/>
  <c r="H244"/>
  <c r="I245"/>
  <c r="H245"/>
  <c r="I248"/>
  <c r="I257"/>
  <c r="H257"/>
  <c r="H266"/>
  <c r="I266"/>
  <c r="I297"/>
  <c r="H297"/>
  <c r="H312"/>
  <c r="I312"/>
  <c r="I317"/>
  <c r="H317"/>
  <c r="I320"/>
  <c r="H326"/>
  <c r="I326"/>
  <c r="I341"/>
  <c r="H341"/>
  <c r="H350"/>
  <c r="I350"/>
  <c r="H358"/>
  <c r="I358"/>
  <c r="I365"/>
  <c r="H365"/>
  <c r="I382"/>
  <c r="H388"/>
  <c r="I388"/>
  <c r="W66" i="20"/>
  <c r="X446" i="14"/>
  <c r="S66" i="20"/>
  <c r="T446" i="14"/>
  <c r="O66" i="20"/>
  <c r="P446" i="14"/>
  <c r="K66" i="20"/>
  <c r="L446" i="14"/>
  <c r="W64" i="20"/>
  <c r="S64"/>
  <c r="O64"/>
  <c r="K64"/>
  <c r="Y37"/>
  <c r="U37"/>
  <c r="V419" i="14" s="1"/>
  <c r="Q37" i="20"/>
  <c r="R419" i="14" s="1"/>
  <c r="M37" i="20"/>
  <c r="I37"/>
  <c r="J419" i="14"/>
  <c r="Y35" i="20"/>
  <c r="Y66"/>
  <c r="T66"/>
  <c r="U446" i="14"/>
  <c r="N66" i="20"/>
  <c r="O446" i="14"/>
  <c r="I66" i="20"/>
  <c r="J446" i="14"/>
  <c r="R64" i="20"/>
  <c r="M64"/>
  <c r="S37"/>
  <c r="T419" i="14"/>
  <c r="N37" i="20"/>
  <c r="O419" i="14"/>
  <c r="W35" i="20"/>
  <c r="S35"/>
  <c r="O35"/>
  <c r="K35"/>
  <c r="R66"/>
  <c r="S446" i="14"/>
  <c r="M66" i="20"/>
  <c r="V64"/>
  <c r="Q64"/>
  <c r="L64"/>
  <c r="W37"/>
  <c r="X419" i="14"/>
  <c r="R37" i="20"/>
  <c r="S419" i="14"/>
  <c r="L37" i="20"/>
  <c r="M419" i="14"/>
  <c r="V35" i="20"/>
  <c r="R35"/>
  <c r="N35"/>
  <c r="J35"/>
  <c r="V66"/>
  <c r="W446" i="14"/>
  <c r="L66" i="20"/>
  <c r="M446" i="14"/>
  <c r="P64" i="20"/>
  <c r="V37"/>
  <c r="W419" i="14" s="1"/>
  <c r="K37" i="20"/>
  <c r="L419" i="14" s="1"/>
  <c r="Q35" i="20"/>
  <c r="I35"/>
  <c r="U66"/>
  <c r="V446" i="14" s="1"/>
  <c r="J66" i="20"/>
  <c r="K446" i="14" s="1"/>
  <c r="Y64" i="20"/>
  <c r="N64"/>
  <c r="T37"/>
  <c r="U419" i="14" s="1"/>
  <c r="J37" i="20"/>
  <c r="K419" i="14" s="1"/>
  <c r="P35" i="20"/>
  <c r="T64"/>
  <c r="P37"/>
  <c r="Q419" i="14" s="1"/>
  <c r="M35" i="20"/>
  <c r="Q66"/>
  <c r="R446" i="14"/>
  <c r="J64" i="20"/>
  <c r="O37"/>
  <c r="P419" i="14" s="1"/>
  <c r="L35" i="20"/>
  <c r="P66"/>
  <c r="Q446" i="14"/>
  <c r="I64" i="20"/>
  <c r="U35"/>
  <c r="Z12"/>
  <c r="AA395" i="14"/>
  <c r="Y395"/>
  <c r="H395" s="1"/>
  <c r="AC5" i="20"/>
  <c r="Z416" i="14"/>
  <c r="I265"/>
  <c r="H265"/>
  <c r="H334"/>
  <c r="I334"/>
  <c r="H374"/>
  <c r="I374"/>
  <c r="I33"/>
  <c r="I45"/>
  <c r="H274"/>
  <c r="I274"/>
  <c r="H306"/>
  <c r="I306"/>
  <c r="I311"/>
  <c r="H311"/>
  <c r="I357"/>
  <c r="H357"/>
  <c r="I387"/>
  <c r="H387"/>
  <c r="I395"/>
  <c r="J45" i="1"/>
  <c r="K38" i="14"/>
  <c r="O103" i="8"/>
  <c r="O92"/>
  <c r="O104"/>
  <c r="O105"/>
  <c r="O102"/>
  <c r="O91"/>
  <c r="U417" i="14"/>
  <c r="T36" i="20"/>
  <c r="U418" i="14"/>
  <c r="K3"/>
  <c r="I49"/>
  <c r="H49"/>
  <c r="I52"/>
  <c r="H52"/>
  <c r="I56"/>
  <c r="H56"/>
  <c r="I237"/>
  <c r="H237"/>
  <c r="H250"/>
  <c r="I250"/>
  <c r="I273"/>
  <c r="H273"/>
  <c r="H282"/>
  <c r="I282"/>
  <c r="H290"/>
  <c r="I290"/>
  <c r="I333"/>
  <c r="H333"/>
  <c r="I373"/>
  <c r="H373"/>
  <c r="H380"/>
  <c r="I380"/>
  <c r="I429"/>
  <c r="H429"/>
  <c r="H442"/>
  <c r="J354"/>
  <c r="I22" i="5"/>
  <c r="Z47" i="20"/>
  <c r="AA428" i="14"/>
  <c r="H428"/>
  <c r="Y428"/>
  <c r="I428"/>
  <c r="Z55" i="20"/>
  <c r="AA436" i="14"/>
  <c r="Y436"/>
  <c r="H436"/>
  <c r="K4"/>
  <c r="I4" s="1"/>
  <c r="H5"/>
  <c r="H13"/>
  <c r="H21"/>
  <c r="I31"/>
  <c r="I35"/>
  <c r="H35"/>
  <c r="H37"/>
  <c r="I42"/>
  <c r="K206"/>
  <c r="H206" s="1"/>
  <c r="H232"/>
  <c r="I233"/>
  <c r="H233"/>
  <c r="H248"/>
  <c r="I249"/>
  <c r="H249"/>
  <c r="H258"/>
  <c r="I258"/>
  <c r="I281"/>
  <c r="H281"/>
  <c r="H298"/>
  <c r="I298"/>
  <c r="H342"/>
  <c r="I342"/>
  <c r="H366"/>
  <c r="I366"/>
  <c r="I379"/>
  <c r="H379"/>
  <c r="I437"/>
  <c r="H437"/>
  <c r="I441"/>
  <c r="H441"/>
  <c r="J64" i="2"/>
  <c r="K184" i="14"/>
  <c r="J63" i="2"/>
  <c r="K183" i="14"/>
  <c r="K181"/>
  <c r="I181" s="1"/>
  <c r="Z18" i="20"/>
  <c r="AA401" i="14"/>
  <c r="Y401"/>
  <c r="I401" s="1"/>
  <c r="Z26" i="20"/>
  <c r="AA409" i="14"/>
  <c r="Y409"/>
  <c r="H409" s="1"/>
  <c r="Z41" i="20"/>
  <c r="AA422" i="14"/>
  <c r="Y422"/>
  <c r="I422" s="1"/>
  <c r="U65" i="20"/>
  <c r="V445" i="14" s="1"/>
  <c r="V444"/>
  <c r="H394"/>
  <c r="I406"/>
  <c r="H406"/>
  <c r="I412"/>
  <c r="H412"/>
  <c r="H424"/>
  <c r="I425"/>
  <c r="H432"/>
  <c r="I433"/>
  <c r="J28" i="6"/>
  <c r="Z10" i="20"/>
  <c r="AA393" i="14"/>
  <c r="Y415"/>
  <c r="I415" s="1"/>
  <c r="Z32" i="20"/>
  <c r="AA415" i="14"/>
  <c r="Z39" i="20"/>
  <c r="AA420" i="14"/>
  <c r="Z45" i="20"/>
  <c r="AA426" i="14"/>
  <c r="Y426"/>
  <c r="Z53" i="20"/>
  <c r="AA434" i="14"/>
  <c r="I434" s="1"/>
  <c r="Y434"/>
  <c r="H434"/>
  <c r="O121" i="8"/>
  <c r="I253" i="14"/>
  <c r="H254"/>
  <c r="I261"/>
  <c r="H262"/>
  <c r="I269"/>
  <c r="H270"/>
  <c r="I277"/>
  <c r="H278"/>
  <c r="I285"/>
  <c r="H286"/>
  <c r="I293"/>
  <c r="H294"/>
  <c r="H302"/>
  <c r="H303"/>
  <c r="H322"/>
  <c r="H323"/>
  <c r="H330"/>
  <c r="H331"/>
  <c r="H338"/>
  <c r="H339"/>
  <c r="H347"/>
  <c r="H355"/>
  <c r="H363"/>
  <c r="H370"/>
  <c r="H371"/>
  <c r="H377"/>
  <c r="H384"/>
  <c r="H385"/>
  <c r="H400"/>
  <c r="Y407"/>
  <c r="I407" s="1"/>
  <c r="I408"/>
  <c r="H408"/>
  <c r="N416"/>
  <c r="Y420"/>
  <c r="I420" s="1"/>
  <c r="H420"/>
  <c r="P20" i="8"/>
  <c r="O20"/>
  <c r="P25"/>
  <c r="N25"/>
  <c r="N20"/>
  <c r="H300" i="14"/>
  <c r="H308"/>
  <c r="H314"/>
  <c r="H320"/>
  <c r="H328"/>
  <c r="H336"/>
  <c r="H352"/>
  <c r="H360"/>
  <c r="H368"/>
  <c r="H382"/>
  <c r="Y393"/>
  <c r="H393" s="1"/>
  <c r="H398"/>
  <c r="I404"/>
  <c r="H404"/>
  <c r="I410"/>
  <c r="H410"/>
  <c r="I414"/>
  <c r="H414"/>
  <c r="H427"/>
  <c r="H435"/>
  <c r="I73" i="1"/>
  <c r="L89" i="8"/>
  <c r="B89"/>
  <c r="N99"/>
  <c r="M99"/>
  <c r="B99" s="1"/>
  <c r="N72"/>
  <c r="L72" s="1"/>
  <c r="B72" s="1"/>
  <c r="N100"/>
  <c r="M100"/>
  <c r="B100" s="1"/>
  <c r="N90"/>
  <c r="L90" s="1"/>
  <c r="B90" s="1"/>
  <c r="Q2" i="10"/>
  <c r="I421" i="14"/>
  <c r="I60" i="2"/>
  <c r="I19" i="6"/>
  <c r="J22" i="5"/>
  <c r="I37"/>
  <c r="J376" i="14"/>
  <c r="X13" i="20"/>
  <c r="J33"/>
  <c r="K416" i="14"/>
  <c r="J62" i="20"/>
  <c r="X42"/>
  <c r="Q122" i="8"/>
  <c r="N122"/>
  <c r="M122" s="1"/>
  <c r="B122" s="1"/>
  <c r="P122"/>
  <c r="AS50"/>
  <c r="O122"/>
  <c r="AG52"/>
  <c r="AB52" s="1"/>
  <c r="Z52" s="1"/>
  <c r="O52" s="1"/>
  <c r="L52" s="1"/>
  <c r="B52" s="1"/>
  <c r="AV50"/>
  <c r="AR50"/>
  <c r="U50" s="1"/>
  <c r="AU50"/>
  <c r="AJ50"/>
  <c r="AF52"/>
  <c r="L31"/>
  <c r="B31" s="1"/>
  <c r="AQ50"/>
  <c r="I427" i="14"/>
  <c r="I431"/>
  <c r="I435"/>
  <c r="I439"/>
  <c r="J62" i="2"/>
  <c r="J56" i="6"/>
  <c r="K344" i="14"/>
  <c r="H344"/>
  <c r="AT50" i="8"/>
  <c r="AF50"/>
  <c r="I75" i="2"/>
  <c r="J194" i="14"/>
  <c r="I194" s="1"/>
  <c r="L38" i="8"/>
  <c r="B38"/>
  <c r="N115"/>
  <c r="O112"/>
  <c r="O107"/>
  <c r="N112"/>
  <c r="L112" s="1"/>
  <c r="B112" s="1"/>
  <c r="O111"/>
  <c r="O106"/>
  <c r="O53"/>
  <c r="N106"/>
  <c r="L106" s="1"/>
  <c r="B106" s="1"/>
  <c r="N52"/>
  <c r="N107"/>
  <c r="L107" s="1"/>
  <c r="B107" s="1"/>
  <c r="Q19"/>
  <c r="N16"/>
  <c r="O15"/>
  <c r="N54"/>
  <c r="L54" s="1"/>
  <c r="B54" s="1"/>
  <c r="N101"/>
  <c r="M101"/>
  <c r="B101" s="1"/>
  <c r="N33"/>
  <c r="L33" s="1"/>
  <c r="B33" s="1"/>
  <c r="N29"/>
  <c r="N28"/>
  <c r="L28" s="1"/>
  <c r="B28" s="1"/>
  <c r="N55"/>
  <c r="N30"/>
  <c r="L30" s="1"/>
  <c r="B30" s="1"/>
  <c r="O29"/>
  <c r="S96"/>
  <c r="O96"/>
  <c r="W50"/>
  <c r="AA50"/>
  <c r="Q96"/>
  <c r="AC52"/>
  <c r="S50"/>
  <c r="P18"/>
  <c r="N17"/>
  <c r="O30"/>
  <c r="O55"/>
  <c r="V111"/>
  <c r="I43" i="6"/>
  <c r="J332" i="14"/>
  <c r="N60" i="8"/>
  <c r="L60" s="1"/>
  <c r="B60" s="1"/>
  <c r="N62"/>
  <c r="L62"/>
  <c r="B62" s="1"/>
  <c r="P119"/>
  <c r="M119" s="1"/>
  <c r="P117"/>
  <c r="Q117"/>
  <c r="R119"/>
  <c r="O17"/>
  <c r="N14"/>
  <c r="L14" s="1"/>
  <c r="B14" s="1"/>
  <c r="N118"/>
  <c r="L118"/>
  <c r="B118" s="1"/>
  <c r="T17"/>
  <c r="N65"/>
  <c r="O65"/>
  <c r="P31"/>
  <c r="Q22"/>
  <c r="N13"/>
  <c r="L13"/>
  <c r="B13" s="1"/>
  <c r="S21"/>
  <c r="O21"/>
  <c r="O98"/>
  <c r="T96"/>
  <c r="P96"/>
  <c r="N96"/>
  <c r="P56"/>
  <c r="M56" s="1"/>
  <c r="AG50"/>
  <c r="O97"/>
  <c r="M97" s="1"/>
  <c r="B97" s="1"/>
  <c r="AK50"/>
  <c r="AO50"/>
  <c r="O16"/>
  <c r="U17"/>
  <c r="T18"/>
  <c r="M18" s="1"/>
  <c r="P41"/>
  <c r="L41" s="1"/>
  <c r="B41" s="1"/>
  <c r="N68"/>
  <c r="L68"/>
  <c r="B68" s="1"/>
  <c r="R96"/>
  <c r="O117"/>
  <c r="Q67"/>
  <c r="O39"/>
  <c r="BI40"/>
  <c r="BH40"/>
  <c r="AF40"/>
  <c r="AB40"/>
  <c r="X40"/>
  <c r="T40"/>
  <c r="P40"/>
  <c r="AN50"/>
  <c r="X119"/>
  <c r="V119" s="1"/>
  <c r="N119" s="1"/>
  <c r="L119" s="1"/>
  <c r="B119" s="1"/>
  <c r="Q115"/>
  <c r="P115"/>
  <c r="Q40"/>
  <c r="V40"/>
  <c r="AA40"/>
  <c r="AG40"/>
  <c r="O48"/>
  <c r="L82"/>
  <c r="B82" s="1"/>
  <c r="N108"/>
  <c r="L108"/>
  <c r="B108"/>
  <c r="O108"/>
  <c r="O115"/>
  <c r="U66"/>
  <c r="Q66"/>
  <c r="R66"/>
  <c r="N66"/>
  <c r="R116"/>
  <c r="O66"/>
  <c r="O56"/>
  <c r="T49"/>
  <c r="V47"/>
  <c r="T66"/>
  <c r="N56"/>
  <c r="L56"/>
  <c r="B56" s="1"/>
  <c r="N53"/>
  <c r="S49"/>
  <c r="M49"/>
  <c r="N67"/>
  <c r="N48"/>
  <c r="L48" s="1"/>
  <c r="B48" s="1"/>
  <c r="U96"/>
  <c r="O116"/>
  <c r="L116" s="1"/>
  <c r="B116" s="1"/>
  <c r="P116"/>
  <c r="Q116"/>
  <c r="O12"/>
  <c r="L12"/>
  <c r="B12" s="1"/>
  <c r="N15"/>
  <c r="L15"/>
  <c r="B15" s="1"/>
  <c r="N21"/>
  <c r="R21"/>
  <c r="Q26"/>
  <c r="U26"/>
  <c r="Y26"/>
  <c r="AC26"/>
  <c r="AG26"/>
  <c r="AK26"/>
  <c r="AO26"/>
  <c r="AS26"/>
  <c r="AW26"/>
  <c r="BA26"/>
  <c r="N32"/>
  <c r="L32" s="1"/>
  <c r="B32" s="1"/>
  <c r="Q39"/>
  <c r="O40"/>
  <c r="U40"/>
  <c r="Z40"/>
  <c r="AE40"/>
  <c r="N45"/>
  <c r="L45" s="1"/>
  <c r="B45" s="1"/>
  <c r="N49"/>
  <c r="L49"/>
  <c r="B49" s="1"/>
  <c r="Q51"/>
  <c r="S66"/>
  <c r="N117"/>
  <c r="L117" s="1"/>
  <c r="B117" s="1"/>
  <c r="L86"/>
  <c r="B86"/>
  <c r="L83"/>
  <c r="B83"/>
  <c r="AA52"/>
  <c r="Q50"/>
  <c r="N44"/>
  <c r="Q44"/>
  <c r="Y50"/>
  <c r="O50" s="1"/>
  <c r="N50" s="1"/>
  <c r="J66" i="14"/>
  <c r="M17" i="8"/>
  <c r="L29"/>
  <c r="B29"/>
  <c r="J66" i="2"/>
  <c r="K182" i="14"/>
  <c r="H182" s="1"/>
  <c r="R50" i="8"/>
  <c r="V50"/>
  <c r="Z50"/>
  <c r="I62" i="2"/>
  <c r="J180" i="14"/>
  <c r="H180" s="1"/>
  <c r="I63" i="2"/>
  <c r="I64"/>
  <c r="J184" i="14"/>
  <c r="H426"/>
  <c r="I426"/>
  <c r="N57" i="8"/>
  <c r="L57" s="1"/>
  <c r="B57" s="1"/>
  <c r="H181" i="14"/>
  <c r="I344"/>
  <c r="P36" i="20"/>
  <c r="Q418" i="14"/>
  <c r="Q417"/>
  <c r="Y65" i="20"/>
  <c r="Z444" i="14"/>
  <c r="Q36" i="20"/>
  <c r="R418" i="14" s="1"/>
  <c r="R417"/>
  <c r="R36" i="20"/>
  <c r="S418" i="14"/>
  <c r="S417"/>
  <c r="X66" i="20"/>
  <c r="Y446" i="14" s="1"/>
  <c r="N446"/>
  <c r="S36" i="20"/>
  <c r="T418" i="14"/>
  <c r="T417"/>
  <c r="M65" i="20"/>
  <c r="X64"/>
  <c r="Y444" i="14"/>
  <c r="N444"/>
  <c r="X37" i="20"/>
  <c r="Y419" i="14" s="1"/>
  <c r="N419"/>
  <c r="K65" i="20"/>
  <c r="L445" i="14" s="1"/>
  <c r="L444"/>
  <c r="H4"/>
  <c r="X35" i="20"/>
  <c r="Y417" i="14" s="1"/>
  <c r="M36" i="20"/>
  <c r="N418" i="14" s="1"/>
  <c r="N417"/>
  <c r="S444"/>
  <c r="R65" i="20"/>
  <c r="S445" i="14"/>
  <c r="O65" i="20"/>
  <c r="P445" i="14"/>
  <c r="P444"/>
  <c r="L66" i="8"/>
  <c r="B66" s="1"/>
  <c r="Y423" i="14"/>
  <c r="I423" s="1"/>
  <c r="Z42" i="20"/>
  <c r="AA423" i="14"/>
  <c r="H376"/>
  <c r="I376"/>
  <c r="P4" i="8"/>
  <c r="Q1" i="10"/>
  <c r="Q2" i="1"/>
  <c r="L20" i="8"/>
  <c r="B20" s="1"/>
  <c r="X33" i="20"/>
  <c r="J58" i="6"/>
  <c r="K318" i="14"/>
  <c r="I52" i="5"/>
  <c r="J362" i="14"/>
  <c r="I362" s="1"/>
  <c r="I206"/>
  <c r="I436"/>
  <c r="U36" i="20"/>
  <c r="V418" i="14"/>
  <c r="V417"/>
  <c r="J36" i="20"/>
  <c r="K418" i="14" s="1"/>
  <c r="K417"/>
  <c r="Q65" i="20"/>
  <c r="R445" i="14"/>
  <c r="R444"/>
  <c r="K36" i="20"/>
  <c r="L418" i="14" s="1"/>
  <c r="L417"/>
  <c r="Y36" i="20"/>
  <c r="Z417" i="14"/>
  <c r="S65" i="20"/>
  <c r="T445" i="14"/>
  <c r="T444"/>
  <c r="H415"/>
  <c r="H289"/>
  <c r="H38"/>
  <c r="H194"/>
  <c r="Y396"/>
  <c r="Z13" i="20"/>
  <c r="AA396" i="14"/>
  <c r="I25" i="6"/>
  <c r="J309" i="14"/>
  <c r="H3"/>
  <c r="I3"/>
  <c r="M417"/>
  <c r="L36" i="20"/>
  <c r="M418" i="14"/>
  <c r="W417"/>
  <c r="V36" i="20"/>
  <c r="W418" i="14" s="1"/>
  <c r="M444"/>
  <c r="L65" i="20"/>
  <c r="M445" i="14"/>
  <c r="W36" i="20"/>
  <c r="X418" i="14"/>
  <c r="X417"/>
  <c r="Z446"/>
  <c r="U119" i="8"/>
  <c r="L65"/>
  <c r="B65" s="1"/>
  <c r="H332" i="14"/>
  <c r="I332"/>
  <c r="L55" i="8"/>
  <c r="B55" s="1"/>
  <c r="L16"/>
  <c r="B16" s="1"/>
  <c r="L53"/>
  <c r="B53" s="1"/>
  <c r="M96"/>
  <c r="B96" s="1"/>
  <c r="L17"/>
  <c r="B17" s="1"/>
  <c r="L115"/>
  <c r="B115" s="1"/>
  <c r="X62" i="20"/>
  <c r="K443" i="14"/>
  <c r="K362"/>
  <c r="J52" i="5"/>
  <c r="Q8" i="2"/>
  <c r="L25" i="8"/>
  <c r="B25"/>
  <c r="I409" i="14"/>
  <c r="H354"/>
  <c r="I354"/>
  <c r="I65" i="20"/>
  <c r="J445" i="14" s="1"/>
  <c r="J444"/>
  <c r="H444" s="1"/>
  <c r="K444"/>
  <c r="J65" i="20"/>
  <c r="K445" i="14" s="1"/>
  <c r="T65" i="20"/>
  <c r="U445" i="14" s="1"/>
  <c r="U444"/>
  <c r="O444"/>
  <c r="N65" i="20"/>
  <c r="O445" i="14" s="1"/>
  <c r="I36" i="20"/>
  <c r="J418" i="14" s="1"/>
  <c r="J417"/>
  <c r="P65" i="20"/>
  <c r="Q445" i="14"/>
  <c r="Q444"/>
  <c r="N36" i="20"/>
  <c r="O418" i="14" s="1"/>
  <c r="O417"/>
  <c r="V65" i="20"/>
  <c r="W445" i="14"/>
  <c r="W444"/>
  <c r="O36" i="20"/>
  <c r="P418" i="14" s="1"/>
  <c r="P417"/>
  <c r="Z419"/>
  <c r="W65" i="20"/>
  <c r="X445" i="14"/>
  <c r="X444"/>
  <c r="J73" i="1"/>
  <c r="H396" i="14"/>
  <c r="I396"/>
  <c r="J80" i="2"/>
  <c r="K198" i="14"/>
  <c r="I80" i="2"/>
  <c r="J198" i="14"/>
  <c r="Y443"/>
  <c r="H443" s="1"/>
  <c r="Z62" i="20"/>
  <c r="AA443" i="14"/>
  <c r="H309"/>
  <c r="I309"/>
  <c r="H362"/>
  <c r="Y416"/>
  <c r="I416" s="1"/>
  <c r="Z33" i="20"/>
  <c r="O4" i="8"/>
  <c r="T76" s="1"/>
  <c r="I54" i="4"/>
  <c r="B48" i="14"/>
  <c r="Z64" i="20"/>
  <c r="AA444" i="14"/>
  <c r="I184"/>
  <c r="H184"/>
  <c r="I77" i="2"/>
  <c r="I66"/>
  <c r="J182" i="14"/>
  <c r="P2" i="8"/>
  <c r="N110" s="1"/>
  <c r="J54" i="5"/>
  <c r="K392" i="14"/>
  <c r="K390"/>
  <c r="J315"/>
  <c r="I315" s="1"/>
  <c r="I28" i="6"/>
  <c r="Z35" i="20"/>
  <c r="AA417" i="14" s="1"/>
  <c r="J390"/>
  <c r="H390" s="1"/>
  <c r="I54" i="5"/>
  <c r="AC3" i="20"/>
  <c r="Q7" i="8"/>
  <c r="N104"/>
  <c r="M104" s="1"/>
  <c r="B104" s="1"/>
  <c r="N105"/>
  <c r="M105"/>
  <c r="B105" s="1"/>
  <c r="N103"/>
  <c r="M103" s="1"/>
  <c r="B103" s="1"/>
  <c r="N91"/>
  <c r="M91"/>
  <c r="B91" s="1"/>
  <c r="N92"/>
  <c r="M92" s="1"/>
  <c r="B92" s="1"/>
  <c r="N102"/>
  <c r="M102"/>
  <c r="B102" s="1"/>
  <c r="P51"/>
  <c r="N98"/>
  <c r="M98"/>
  <c r="B98" s="1"/>
  <c r="P111"/>
  <c r="L111" s="1"/>
  <c r="N111"/>
  <c r="U111"/>
  <c r="M111" s="1"/>
  <c r="H423" i="14"/>
  <c r="J67" i="2"/>
  <c r="O63" i="8"/>
  <c r="K186" i="14"/>
  <c r="J68" i="2"/>
  <c r="O64" i="8"/>
  <c r="L64" s="1"/>
  <c r="B64" s="1"/>
  <c r="J60" i="6"/>
  <c r="K348" i="14"/>
  <c r="K346"/>
  <c r="Q3" i="6"/>
  <c r="Q5" i="8"/>
  <c r="N445" i="14"/>
  <c r="X65" i="20"/>
  <c r="Y445" i="14" s="1"/>
  <c r="I180"/>
  <c r="I444"/>
  <c r="AI50" i="8"/>
  <c r="O44"/>
  <c r="AM50"/>
  <c r="AC50" s="1"/>
  <c r="AE50"/>
  <c r="P44"/>
  <c r="L44" s="1"/>
  <c r="B44" s="1"/>
  <c r="K66" i="14"/>
  <c r="I66"/>
  <c r="Q3" i="1"/>
  <c r="Q2" i="8"/>
  <c r="O110" s="1"/>
  <c r="Z418" i="14"/>
  <c r="X36" i="20"/>
  <c r="Y418" i="14" s="1"/>
  <c r="Z65" i="20"/>
  <c r="AA445" i="14" s="1"/>
  <c r="Z445"/>
  <c r="J183"/>
  <c r="J77" i="2"/>
  <c r="H66" i="14"/>
  <c r="Q1" i="5"/>
  <c r="H183" i="14"/>
  <c r="I183"/>
  <c r="K187"/>
  <c r="J392"/>
  <c r="H392" s="1"/>
  <c r="N61" i="8"/>
  <c r="L61"/>
  <c r="B61" s="1"/>
  <c r="Q2" i="5"/>
  <c r="P6" i="8"/>
  <c r="H315" i="14"/>
  <c r="Q111" i="8"/>
  <c r="N76"/>
  <c r="O76"/>
  <c r="K188" i="14"/>
  <c r="I390"/>
  <c r="Q3" i="5"/>
  <c r="Q6" i="8"/>
  <c r="N39"/>
  <c r="L39" s="1"/>
  <c r="B39" s="1"/>
  <c r="I182" i="14"/>
  <c r="AA416"/>
  <c r="AC2" i="20"/>
  <c r="O6" i="8"/>
  <c r="S113" s="1"/>
  <c r="B50" i="14"/>
  <c r="J82" i="2"/>
  <c r="J78"/>
  <c r="K196" i="14"/>
  <c r="J79" i="2"/>
  <c r="K197" i="14"/>
  <c r="K195"/>
  <c r="J83" i="2"/>
  <c r="Z36" i="20"/>
  <c r="AA418" i="14" s="1"/>
  <c r="Q1" i="1"/>
  <c r="I67" i="2"/>
  <c r="I68"/>
  <c r="J186" i="14"/>
  <c r="H186" s="1"/>
  <c r="N64" i="8"/>
  <c r="N63"/>
  <c r="H416" i="14"/>
  <c r="I58" i="6"/>
  <c r="J318" i="14"/>
  <c r="H318" s="1"/>
  <c r="I82" i="2"/>
  <c r="I78"/>
  <c r="J196" i="14"/>
  <c r="I83" i="2"/>
  <c r="J201" i="14"/>
  <c r="I79" i="2"/>
  <c r="J197" i="14"/>
  <c r="J195"/>
  <c r="H195" s="1"/>
  <c r="I198"/>
  <c r="H198"/>
  <c r="L76" i="8"/>
  <c r="I60" i="6"/>
  <c r="J346" i="14"/>
  <c r="H346" s="1"/>
  <c r="Q2" i="6"/>
  <c r="P5" i="8"/>
  <c r="I195" i="14"/>
  <c r="I81" i="2"/>
  <c r="J200" i="14"/>
  <c r="I200" s="1"/>
  <c r="R47" i="8"/>
  <c r="J188" i="14"/>
  <c r="I188" s="1"/>
  <c r="P47" i="8"/>
  <c r="K201" i="14"/>
  <c r="H201" s="1"/>
  <c r="U47" i="8"/>
  <c r="S47"/>
  <c r="J81" i="2"/>
  <c r="K200" i="14"/>
  <c r="I392"/>
  <c r="H197"/>
  <c r="I197"/>
  <c r="I318"/>
  <c r="J187"/>
  <c r="N47" i="8"/>
  <c r="L47" s="1"/>
  <c r="B47" s="1"/>
  <c r="N58"/>
  <c r="L58"/>
  <c r="B58" s="1"/>
  <c r="Q3" i="2"/>
  <c r="Q3" i="8"/>
  <c r="Q47"/>
  <c r="O47"/>
  <c r="O2"/>
  <c r="B46" i="14"/>
  <c r="I196"/>
  <c r="H196"/>
  <c r="I186"/>
  <c r="P7" i="8"/>
  <c r="AC1" i="20"/>
  <c r="O7" i="8"/>
  <c r="Q114" s="1"/>
  <c r="Q2" i="2"/>
  <c r="P3" i="8"/>
  <c r="Q1" i="2"/>
  <c r="H200" i="14"/>
  <c r="K199"/>
  <c r="H199" s="1"/>
  <c r="Q64" i="8"/>
  <c r="Q63"/>
  <c r="J199" i="14"/>
  <c r="P64" i="8"/>
  <c r="P63"/>
  <c r="L63"/>
  <c r="B63" s="1"/>
  <c r="N69"/>
  <c r="L69" s="1"/>
  <c r="B69" s="1"/>
  <c r="I346" i="14"/>
  <c r="Q110" i="8"/>
  <c r="R51"/>
  <c r="O67"/>
  <c r="L67"/>
  <c r="B67" s="1"/>
  <c r="O51"/>
  <c r="H187" i="14"/>
  <c r="I187"/>
  <c r="H188"/>
  <c r="N19" i="6"/>
  <c r="J348" i="14"/>
  <c r="I348" s="1"/>
  <c r="N59" i="8"/>
  <c r="L59"/>
  <c r="B59" s="1"/>
  <c r="Q1" i="6"/>
  <c r="AA71" i="8"/>
  <c r="S71"/>
  <c r="AB71"/>
  <c r="T71"/>
  <c r="Y71"/>
  <c r="AD71"/>
  <c r="N71"/>
  <c r="Z71"/>
  <c r="R71"/>
  <c r="N114"/>
  <c r="I199" i="14"/>
  <c r="O3" i="8"/>
  <c r="B47" i="14"/>
  <c r="I52" i="4"/>
  <c r="O5" i="8"/>
  <c r="B49" i="14"/>
  <c r="I58" i="4"/>
  <c r="H348" i="14"/>
  <c r="P110" i="8"/>
  <c r="N51"/>
  <c r="L51"/>
  <c r="B51" s="1"/>
  <c r="O119"/>
  <c r="P113"/>
  <c r="N70"/>
  <c r="L70"/>
  <c r="B70" s="1"/>
  <c r="N113"/>
  <c r="Q113"/>
  <c r="L110" l="1"/>
  <c r="B110" s="1"/>
  <c r="H417" i="14"/>
  <c r="I418"/>
  <c r="H418"/>
  <c r="I445"/>
  <c r="H445"/>
  <c r="C50" i="8"/>
  <c r="L50"/>
  <c r="B50" s="1"/>
  <c r="B111"/>
  <c r="I417" i="14"/>
  <c r="H164"/>
  <c r="I164"/>
  <c r="BH26" i="8"/>
  <c r="BF26"/>
  <c r="BC26"/>
  <c r="AZ26"/>
  <c r="AX26"/>
  <c r="AU26"/>
  <c r="AR26"/>
  <c r="AP26"/>
  <c r="AM26"/>
  <c r="AJ26"/>
  <c r="AH26"/>
  <c r="AE26"/>
  <c r="AB26"/>
  <c r="Z26"/>
  <c r="W26"/>
  <c r="T26"/>
  <c r="R26"/>
  <c r="O26"/>
  <c r="BE26"/>
  <c r="N18"/>
  <c r="L18" s="1"/>
  <c r="B18" s="1"/>
  <c r="O18"/>
  <c r="I393" i="14"/>
  <c r="H47"/>
  <c r="H118"/>
  <c r="H122"/>
  <c r="H126"/>
  <c r="H130"/>
  <c r="H134"/>
  <c r="H138"/>
  <c r="H142"/>
  <c r="H146"/>
  <c r="H208"/>
  <c r="H212"/>
  <c r="H216"/>
  <c r="H220"/>
  <c r="H224"/>
  <c r="I403"/>
  <c r="P21" i="8"/>
  <c r="L21" s="1"/>
  <c r="B21" s="1"/>
  <c r="N26"/>
  <c r="S26"/>
  <c r="X26"/>
  <c r="AD26"/>
  <c r="AI26"/>
  <c r="AN26"/>
  <c r="AT26"/>
  <c r="AY26"/>
  <c r="BD26"/>
  <c r="H156" i="14"/>
  <c r="I156"/>
  <c r="H172"/>
  <c r="I172"/>
  <c r="H192"/>
  <c r="I192"/>
  <c r="I236"/>
  <c r="H236"/>
  <c r="I240"/>
  <c r="H240"/>
  <c r="H399"/>
  <c r="I399"/>
  <c r="H405"/>
  <c r="I405"/>
  <c r="AH40" i="8"/>
  <c r="AC40"/>
  <c r="W40"/>
  <c r="R40"/>
  <c r="L40" s="1"/>
  <c r="B40" s="1"/>
  <c r="O113"/>
  <c r="L113" s="1"/>
  <c r="B113" s="1"/>
  <c r="R113"/>
  <c r="P114"/>
  <c r="O114"/>
  <c r="AC71"/>
  <c r="U71"/>
  <c r="V71"/>
  <c r="Q71"/>
  <c r="P71"/>
  <c r="X71"/>
  <c r="O71"/>
  <c r="L71" s="1"/>
  <c r="B71" s="1"/>
  <c r="W71"/>
  <c r="I201" i="14"/>
  <c r="S76" i="8"/>
  <c r="M76" s="1"/>
  <c r="B76" s="1"/>
  <c r="O78"/>
  <c r="N78"/>
  <c r="Z66" i="20"/>
  <c r="AA446" i="14" s="1"/>
  <c r="I446" s="1"/>
  <c r="I443"/>
  <c r="Z37" i="20"/>
  <c r="AA419" i="14" s="1"/>
  <c r="H419" s="1"/>
  <c r="H422"/>
  <c r="H407"/>
  <c r="H401"/>
  <c r="I16"/>
  <c r="H2"/>
  <c r="I94"/>
  <c r="I90"/>
  <c r="I86"/>
  <c r="I82"/>
  <c r="I78"/>
  <c r="I74"/>
  <c r="I11"/>
  <c r="I19"/>
  <c r="I121"/>
  <c r="I125"/>
  <c r="I129"/>
  <c r="I133"/>
  <c r="I137"/>
  <c r="I141"/>
  <c r="I145"/>
  <c r="I149"/>
  <c r="H153"/>
  <c r="H154"/>
  <c r="I161"/>
  <c r="H169"/>
  <c r="H170"/>
  <c r="I177"/>
  <c r="H189"/>
  <c r="H190"/>
  <c r="I207"/>
  <c r="I211"/>
  <c r="I215"/>
  <c r="I219"/>
  <c r="I223"/>
  <c r="H227"/>
  <c r="I230"/>
  <c r="I234"/>
  <c r="I238"/>
  <c r="I242"/>
  <c r="I251"/>
  <c r="I256"/>
  <c r="H260"/>
  <c r="H263"/>
  <c r="H268"/>
  <c r="H271"/>
  <c r="I280"/>
  <c r="H284"/>
  <c r="H287"/>
  <c r="I303"/>
  <c r="H337"/>
  <c r="H340"/>
  <c r="H343"/>
  <c r="H351"/>
  <c r="I355"/>
  <c r="H361"/>
  <c r="I372"/>
  <c r="I377"/>
  <c r="I413"/>
  <c r="N35" i="8"/>
  <c r="L35" s="1"/>
  <c r="B35" s="1"/>
  <c r="P24"/>
  <c r="P26"/>
  <c r="V26"/>
  <c r="AA26"/>
  <c r="AF26"/>
  <c r="AL26"/>
  <c r="AQ26"/>
  <c r="AV26"/>
  <c r="BB26"/>
  <c r="BG26"/>
  <c r="S40"/>
  <c r="AD40"/>
  <c r="R19"/>
  <c r="L19" s="1"/>
  <c r="B19" s="1"/>
  <c r="O24"/>
  <c r="L24" s="1"/>
  <c r="B24" s="1"/>
  <c r="B120"/>
  <c r="N121" l="1"/>
  <c r="L121" s="1"/>
  <c r="B121" s="1"/>
  <c r="J7"/>
  <c r="H446" i="14"/>
  <c r="I419"/>
  <c r="B59"/>
  <c r="A15" i="4" s="1"/>
  <c r="L78" i="8"/>
  <c r="B78" s="1"/>
  <c r="L114"/>
  <c r="B114" s="1"/>
  <c r="L26"/>
  <c r="B26" s="1"/>
  <c r="J4" l="1"/>
  <c r="A3" i="4" l="1"/>
  <c r="B58" i="14"/>
  <c r="A78" i="4"/>
</calcChain>
</file>

<file path=xl/comments1.xml><?xml version="1.0" encoding="utf-8"?>
<comments xmlns="http://schemas.openxmlformats.org/spreadsheetml/2006/main">
  <authors>
    <author>Željko Strunjak</author>
    <author>Strugy</author>
  </authors>
  <commentList>
    <comment ref="A6" authorId="0">
      <text>
        <r>
          <rPr>
            <b/>
            <sz val="9"/>
            <color indexed="81"/>
            <rFont val="Tahoma"/>
            <charset val="1"/>
          </rPr>
          <t>Naputak:</t>
        </r>
        <r>
          <rPr>
            <sz val="9"/>
            <color indexed="81"/>
            <rFont val="Tahoma"/>
            <charset val="1"/>
          </rPr>
          <t xml:space="preserve">
Oznaku DA upisuju poslovni subjekti koji prestaju postojati sa zadnjim danom razdoblja izvještavanja te je u tom slučaju dopušteno da Ukupna Aktiva i Ukupna pasiva budu nula. Primjerice, subjekti brisani po ubrzanom postupku bez likvidacije obavezno upisuju DA kako bi računsko logičke kontrole radile ispravno.</t>
        </r>
      </text>
    </comment>
    <comment ref="M6" authorId="1">
      <text>
        <r>
          <rPr>
            <b/>
            <sz val="9"/>
            <color indexed="81"/>
            <rFont val="Arial"/>
            <family val="2"/>
            <charset val="238"/>
          </rPr>
          <t>Naputak:</t>
        </r>
        <r>
          <rPr>
            <sz val="9"/>
            <color indexed="81"/>
            <rFont val="Arial"/>
            <family val="2"/>
            <charset val="238"/>
          </rPr>
          <t xml:space="preserve">
Samo obveznici koji tokom godine nisu imali ni prihoda ni rashoda, ali posjeduju imovinu te su iz tog razloga obvezni predati financijski izvještaj u ovo polje upisuju NE kako bi im se omogućila predaja Računa dobiti i gubitka sa svim nulama.</t>
        </r>
      </text>
    </comment>
    <comment ref="M7" authorId="1">
      <text>
        <r>
          <rPr>
            <b/>
            <sz val="9"/>
            <color indexed="81"/>
            <rFont val="Arial"/>
            <family val="2"/>
            <charset val="238"/>
          </rPr>
          <t>Naputak:</t>
        </r>
        <r>
          <rPr>
            <sz val="9"/>
            <color indexed="81"/>
            <rFont val="Arial"/>
            <family val="2"/>
            <charset val="238"/>
          </rPr>
          <t xml:space="preserve">
Samo obveznici koji tokom </t>
        </r>
        <r>
          <rPr>
            <b/>
            <sz val="9"/>
            <color indexed="10"/>
            <rFont val="Arial"/>
            <family val="2"/>
            <charset val="238"/>
          </rPr>
          <t>prethodne</t>
        </r>
        <r>
          <rPr>
            <sz val="9"/>
            <color indexed="81"/>
            <rFont val="Arial"/>
            <family val="2"/>
            <charset val="238"/>
          </rPr>
          <t xml:space="preserve"> godine nisu imali ni prihoda ni rashoda, ali posjeduju imovinu te su iz tog razloga obvezni popuniti Bilancu prethodne godine u ovo polje upisuju NE kako bi im se omogućila predaja Računa dobiti i gubitka sa svim nulama.</t>
        </r>
      </text>
    </comment>
    <comment ref="E12" authorId="0">
      <text>
        <r>
          <rPr>
            <b/>
            <sz val="8"/>
            <color indexed="81"/>
            <rFont val="Tahoma"/>
            <charset val="238"/>
          </rPr>
          <t>Naputak:</t>
        </r>
        <r>
          <rPr>
            <sz val="8"/>
            <color indexed="81"/>
            <rFont val="Tahoma"/>
            <charset val="238"/>
          </rPr>
          <t xml:space="preserve">
Izbor godine moguć je prema upisanom razdoblju "datuma od" i "datuma do" na vrhu ovog lista. Godinu za koju predajete birajte tek nakon upisanih datuma jer će Excel datoteka ponuditi samo moguće godine za upisane datume.</t>
        </r>
      </text>
    </comment>
    <comment ref="A19" authorId="0">
      <text>
        <r>
          <rPr>
            <b/>
            <sz val="8"/>
            <color indexed="81"/>
            <rFont val="Tahoma"/>
            <charset val="238"/>
          </rPr>
          <t>Uputa:</t>
        </r>
        <r>
          <rPr>
            <sz val="8"/>
            <color indexed="81"/>
            <rFont val="Tahoma"/>
            <charset val="238"/>
          </rPr>
          <t xml:space="preserve">
Svrha predaje može biti za statističke potrebe ili za potrebe javne objave. Za statističke svrhe potrebno je popuniti Bilancu, Račun dobiti i gubitka te Dodatne podatke. Za potrebe javne objave Dodatne podatke nije potrebno popuniti, ali je potrebno priložiti nestandardnu dokumentaciju (u zavisnosti od veličine poduzetnika). Prema upisanoj šifri svrhe predaje određuje se i potrebna dokumentacija. Šifra svrhe predaje može biti:
1 - statističke potrebe
2 - javna objava
3 - isti obrazac za statističke svrhe i za javnu objavu.</t>
        </r>
      </text>
    </comment>
    <comment ref="J21" authorId="0">
      <text>
        <r>
          <rPr>
            <b/>
            <sz val="8"/>
            <color indexed="81"/>
            <rFont val="Tahoma"/>
            <charset val="238"/>
          </rPr>
          <t>Napomena:</t>
        </r>
        <r>
          <rPr>
            <sz val="8"/>
            <color indexed="81"/>
            <rFont val="Tahoma"/>
            <charset val="238"/>
          </rPr>
          <t xml:space="preserve">
Ako je izvještaj revidiran, i predaja je u svrhu javne objave upisuje se DA u obvezu revizije, te OIB revizorskog društva ili samostalnog revizora koji je revidirao financijski izvještaj.</t>
        </r>
      </text>
    </comment>
    <comment ref="F27" authorId="0">
      <text>
        <r>
          <rPr>
            <b/>
            <sz val="8"/>
            <color indexed="81"/>
            <rFont val="Tahoma"/>
            <charset val="238"/>
          </rPr>
          <t>Naputak:</t>
        </r>
        <r>
          <rPr>
            <sz val="8"/>
            <color indexed="81"/>
            <rFont val="Tahoma"/>
            <charset val="238"/>
          </rPr>
          <t xml:space="preserve">
Upisuje se matični broj dodijeljen od Državnog zavoda za statistiku, na osam znamenaka, s vodećim nulama za matične brojeve kraće od osam znamenaka.
Obrtnici upisuju matični broj koji počinje s brojem 9, slobodna zanimanja počinju s brojem 8 kao vodećim brojem, a poljoprivredna gospodarstva imaju vodeću znamenku 5.</t>
        </r>
      </text>
    </comment>
    <comment ref="A29" authorId="0">
      <text>
        <r>
          <rPr>
            <b/>
            <sz val="8"/>
            <color indexed="81"/>
            <rFont val="Tahoma"/>
            <charset val="238"/>
          </rPr>
          <t xml:space="preserve">Uputa:
</t>
        </r>
        <r>
          <rPr>
            <sz val="8"/>
            <color indexed="81"/>
            <rFont val="Tahoma"/>
            <family val="2"/>
            <charset val="238"/>
          </rPr>
          <t>Upisuje se skraćeni naziv poduzetnika, bez nepotrebnih navodnika, razdvajanja naziva razmacima tipa "T V R T K A" d.o.o. i slično.
Naziv upisujte na način: TVRTKA d.o.o. Isto tako, nakon skraćenog naziva ne upisujte tekst tipa "ZA PROIZVODNJU, USLUGE I GRADITELJSTVO" i slično.</t>
        </r>
      </text>
    </comment>
    <comment ref="A35" authorId="0">
      <text>
        <r>
          <rPr>
            <b/>
            <sz val="8"/>
            <color indexed="81"/>
            <rFont val="Tahoma"/>
            <charset val="238"/>
          </rPr>
          <t>Uputa:</t>
        </r>
        <r>
          <rPr>
            <sz val="8"/>
            <color indexed="81"/>
            <rFont val="Tahoma"/>
            <charset val="238"/>
          </rPr>
          <t xml:space="preserve">
Unosi se adresa e-pošte obveznika, ne knjigovodstvenog servisa koji sastavlja izvještaj u ime obveznika. Također, upisana adresa se kontrolira da ne sadrži specijalne znakove, razmake i sve one znakove koje adresa e-pošte ne može sadržavati. Uvijek unesite samo jednu adresu.</t>
        </r>
      </text>
    </comment>
    <comment ref="A37" authorId="0">
      <text>
        <r>
          <rPr>
            <b/>
            <sz val="8"/>
            <color indexed="81"/>
            <rFont val="Tahoma"/>
            <charset val="238"/>
          </rPr>
          <t>Uputa:</t>
        </r>
        <r>
          <rPr>
            <sz val="8"/>
            <color indexed="81"/>
            <rFont val="Tahoma"/>
            <charset val="238"/>
          </rPr>
          <t xml:space="preserve">
Upisuje se adresa službenih internet stranica obveznika, bez http:// - samo www.stranica.hr).</t>
        </r>
      </text>
    </comment>
    <comment ref="I50" authorId="0">
      <text>
        <r>
          <rPr>
            <b/>
            <sz val="8"/>
            <color indexed="81"/>
            <rFont val="Tahoma"/>
            <charset val="238"/>
          </rPr>
          <t>Uputa:</t>
        </r>
        <r>
          <rPr>
            <sz val="8"/>
            <color indexed="81"/>
            <rFont val="Tahoma"/>
            <charset val="238"/>
          </rPr>
          <t xml:space="preserve">
Oznaka DA ili NE za Bilancu, Račun dobiti i gubitka, Dopunske podatke, Izvještaj o novčanom tijeku te izvještaj o promjenama kapitala se ne unose jer se automatski generira "DA" ili "NE" zavisno da li je nešto upisano u pripadajuće tablice ili nije. 
Bilješka, Revizorsko izvješće, Godišnje izvješće, Odluka o raspodjeli dobiti i Odluka o utvrđivanja godišnjeg financijskog izvješća odabire korisnik (prema dokumentaciji koju predaje). U slučaju da označite s NE dokumentaciju koju ste obavezni predati, kontrola će Vam obrazac proglasiti neispravnim. U nekim slučajevima se neka dokumentacija ne predaje i ne popunjava (npr. ako je predaja samo u statističke svrhe izvješće revizora se ne predaje, ili ako je predaja samo u svrhu javne objave - Dodatni podaci se ne popunjavaju). Ako za takvu dokumentaciju imate označeno sa "DA" (ona koja se ni u kom slučaju ne predaje) - kontrola će također javiti da je izvještaj neispravan. U slučaju da sa DA označite dokumentaciju koju niste dužni predati, ali možete (npr. Izvješće revizora, a prema vrsti obveznika i veličini ga niste obvezni predati), kontrola neće javiti pogrešku.</t>
        </r>
      </text>
    </comment>
    <comment ref="A54" authorId="0">
      <text>
        <r>
          <rPr>
            <b/>
            <sz val="8"/>
            <color indexed="81"/>
            <rFont val="Tahoma"/>
            <charset val="238"/>
          </rPr>
          <t>Uputa:</t>
        </r>
        <r>
          <rPr>
            <sz val="8"/>
            <color indexed="81"/>
            <rFont val="Tahoma"/>
            <charset val="238"/>
          </rPr>
          <t xml:space="preserve">
Porijeklo kapitala može biti domaće, strano ili mješovito. U pripadajuće kućice unesite postotak domaćeg i postotak stranog kapitala, kao zaokruženu cjelobrojnu vrijednost - bez decimala </t>
        </r>
        <r>
          <rPr>
            <b/>
            <sz val="8"/>
            <color indexed="81"/>
            <rFont val="Tahoma"/>
            <family val="2"/>
            <charset val="238"/>
          </rPr>
          <t>i bez znaka postotka</t>
        </r>
        <r>
          <rPr>
            <sz val="8"/>
            <color indexed="81"/>
            <rFont val="Tahoma"/>
            <charset val="238"/>
          </rPr>
          <t>.  Zbroj oba postotka mora biti 100. Ako je porijeklo kaptala samo domaće ili samo strano, u pripadajuću kućicu upisuje se 100 a u drugu 0.</t>
        </r>
      </text>
    </comment>
    <comment ref="A55" authorId="0">
      <text>
        <r>
          <rPr>
            <b/>
            <sz val="9"/>
            <color indexed="81"/>
            <rFont val="Tahoma"/>
            <charset val="1"/>
          </rPr>
          <t>Naputak:</t>
        </r>
        <r>
          <rPr>
            <sz val="9"/>
            <color indexed="81"/>
            <rFont val="Tahoma"/>
            <charset val="1"/>
          </rPr>
          <t xml:space="preserve">
Ovaj broj zaposlenih nije stanje na zadnji dan u godini već se zbrajaju stanja na datume: 1.1., 31.3., 30.6., 30.9., 31.12. i dijele se sa 5 da bi se dobio prosjek. Prosjek se zaokružuje na cijeli broj. Ako je poslovni subjekt poslovao samo dio godine, zbrajaju se stanja samo za ona razdoblja kada je subjekt poslovao i dijeli se s brojem takvih razdoblja.</t>
        </r>
      </text>
    </comment>
    <comment ref="A58" authorId="0">
      <text>
        <r>
          <rPr>
            <b/>
            <sz val="9"/>
            <color indexed="81"/>
            <rFont val="Tahoma"/>
            <charset val="1"/>
          </rPr>
          <t>Naputak:</t>
        </r>
        <r>
          <rPr>
            <sz val="9"/>
            <color indexed="81"/>
            <rFont val="Tahoma"/>
            <charset val="1"/>
          </rPr>
          <t xml:space="preserve">
Broj zaposlenih prema satima rada računa se na način da se zbroje svi odrađeni sati svih zaposlenih u godini te se podijeli sa brojem sati koliko bi ostvario jedan zaposleni da je radio cijelu godinu puno radno vrijeme. Dobijeni rezultat zaokružuje se na cijeli broj.</t>
        </r>
      </text>
    </comment>
    <comment ref="A64" authorId="0">
      <text>
        <r>
          <rPr>
            <b/>
            <sz val="8"/>
            <color indexed="81"/>
            <rFont val="Tahoma"/>
            <charset val="238"/>
          </rPr>
          <t>Uputa:</t>
        </r>
        <r>
          <rPr>
            <sz val="8"/>
            <color indexed="81"/>
            <rFont val="Tahoma"/>
            <charset val="238"/>
          </rPr>
          <t xml:space="preserve">
Upisuje se matični broj knjigovodstvenog servisa dodijeljen od Državnog zavoda za statistiku te naziv knjigovodstvenog servisa koji je sastavio izvještaj. Ako je izvještaj sastavljen unutar same tvrtke obveznika, polje matični broj i naziv servisa se NE popupavanju</t>
        </r>
      </text>
    </comment>
  </commentList>
</comments>
</file>

<file path=xl/sharedStrings.xml><?xml version="1.0" encoding="utf-8"?>
<sst xmlns="http://schemas.openxmlformats.org/spreadsheetml/2006/main" count="3966" uniqueCount="3058">
  <si>
    <t>OPIS</t>
  </si>
  <si>
    <t>VRIJEDNOST</t>
  </si>
  <si>
    <t>OBRAZAC</t>
  </si>
  <si>
    <t>SIFRA</t>
  </si>
  <si>
    <t>AOP</t>
  </si>
  <si>
    <t>BILJESKA</t>
  </si>
  <si>
    <t>KNTBR</t>
  </si>
  <si>
    <t>DECIMALE</t>
  </si>
  <si>
    <t>IZNOS01</t>
  </si>
  <si>
    <t>IZNOS02</t>
  </si>
  <si>
    <t>IZNOS03</t>
  </si>
  <si>
    <t>IZNOS04</t>
  </si>
  <si>
    <t>IZNOS05</t>
  </si>
  <si>
    <t>IZNOS06</t>
  </si>
  <si>
    <t>IZNOS07</t>
  </si>
  <si>
    <t>IZNOS08</t>
  </si>
  <si>
    <t>IZNOS09</t>
  </si>
  <si>
    <t>IZNOS10</t>
  </si>
  <si>
    <t>IZNOS11</t>
  </si>
  <si>
    <t>IZNOS12</t>
  </si>
  <si>
    <t>IZNOS13</t>
  </si>
  <si>
    <t>IZNOS14</t>
  </si>
  <si>
    <t>IZNOS15</t>
  </si>
  <si>
    <t>IZNOS16</t>
  </si>
  <si>
    <t>IZNOS17</t>
  </si>
  <si>
    <t>IZNOS18</t>
  </si>
  <si>
    <t>IZNOS19</t>
  </si>
  <si>
    <t>IZNOS20</t>
  </si>
  <si>
    <t>IZNOS21</t>
  </si>
  <si>
    <t>IZNOS22</t>
  </si>
  <si>
    <t>DECIMALE2</t>
  </si>
  <si>
    <t>GOD_OBR</t>
  </si>
  <si>
    <t>BIL</t>
  </si>
  <si>
    <t>VP</t>
  </si>
  <si>
    <t>777</t>
  </si>
  <si>
    <t>VER</t>
  </si>
  <si>
    <t>4050</t>
  </si>
  <si>
    <t>VRSTA_IZV</t>
  </si>
  <si>
    <t>MB</t>
  </si>
  <si>
    <t>MBS</t>
  </si>
  <si>
    <t>OIB</t>
  </si>
  <si>
    <t>NAZIV</t>
  </si>
  <si>
    <t>POSTA</t>
  </si>
  <si>
    <t>MJESTO</t>
  </si>
  <si>
    <t>ADRESA</t>
  </si>
  <si>
    <t>E_MAIL</t>
  </si>
  <si>
    <t>WEB</t>
  </si>
  <si>
    <t>ZUPANIJA</t>
  </si>
  <si>
    <t>OPCINA</t>
  </si>
  <si>
    <t>DJELAT</t>
  </si>
  <si>
    <t>KONS</t>
  </si>
  <si>
    <t>REVIZIJA</t>
  </si>
  <si>
    <t>SVRHA</t>
  </si>
  <si>
    <t>VELICINA</t>
  </si>
  <si>
    <t>VLAST</t>
  </si>
  <si>
    <t>KAPITALD</t>
  </si>
  <si>
    <t>KAPITALS</t>
  </si>
  <si>
    <t>ZAPSTANJEP</t>
  </si>
  <si>
    <t>ZAPSTANJET</t>
  </si>
  <si>
    <t>ZAPPROST</t>
  </si>
  <si>
    <t>ZAPPROSD</t>
  </si>
  <si>
    <t>MJPOSLP</t>
  </si>
  <si>
    <t>MJPOSLT</t>
  </si>
  <si>
    <t>PRIPMB1</t>
  </si>
  <si>
    <t>0</t>
  </si>
  <si>
    <t>PRIPMB2</t>
  </si>
  <si>
    <t>PRIPMB3</t>
  </si>
  <si>
    <t>STATMB1</t>
  </si>
  <si>
    <t>STATMB2</t>
  </si>
  <si>
    <t>STATMB3</t>
  </si>
  <si>
    <t>MBSERVIS</t>
  </si>
  <si>
    <t>NAZIVSERVIS</t>
  </si>
  <si>
    <t>KONTAKT_OS</t>
  </si>
  <si>
    <t>TEL</t>
  </si>
  <si>
    <t>FAX</t>
  </si>
  <si>
    <t/>
  </si>
  <si>
    <t>KONTAKT_EMAIL</t>
  </si>
  <si>
    <t>OVL_OSOBA</t>
  </si>
  <si>
    <t>DATUMOD</t>
  </si>
  <si>
    <t>DATUMDO</t>
  </si>
  <si>
    <t>IMABIL</t>
  </si>
  <si>
    <t>IMARDG</t>
  </si>
  <si>
    <t>IMADOD</t>
  </si>
  <si>
    <t>IMANTI</t>
  </si>
  <si>
    <t>IMANTD</t>
  </si>
  <si>
    <t>IMAPK</t>
  </si>
  <si>
    <t>IMALM</t>
  </si>
  <si>
    <t>NE</t>
  </si>
  <si>
    <t>IMABILJ</t>
  </si>
  <si>
    <t>IMAREVIZ</t>
  </si>
  <si>
    <t>IMAGODIZV</t>
  </si>
  <si>
    <t>IMAODLRASP</t>
  </si>
  <si>
    <t>IMAODLUTVR</t>
  </si>
  <si>
    <t>KONTROLIRAN</t>
  </si>
  <si>
    <t>KTR_BROJ</t>
  </si>
  <si>
    <t>SIF_OBL_ORG</t>
  </si>
  <si>
    <t>KTR_LISTAMB</t>
  </si>
  <si>
    <t>IMANSTD</t>
  </si>
  <si>
    <t>REV_OIB</t>
  </si>
  <si>
    <t>PRIHOD_NULA</t>
  </si>
  <si>
    <t>STANDARDI</t>
  </si>
  <si>
    <t>VRSTA_NEFIN</t>
  </si>
  <si>
    <t>TEL_OBV</t>
  </si>
  <si>
    <t>AUTONOMNOST</t>
  </si>
  <si>
    <t>MB_MATICE</t>
  </si>
  <si>
    <t>DRZAVA_MATICE</t>
  </si>
  <si>
    <t>OZNAKA_VALUTE</t>
  </si>
  <si>
    <t>PRIHOD_NULA_PR</t>
  </si>
  <si>
    <t>OZNAKA_BRISANJA</t>
  </si>
  <si>
    <t>RDG</t>
  </si>
  <si>
    <t>DOD</t>
  </si>
  <si>
    <t>NTI</t>
  </si>
  <si>
    <t>NTD</t>
  </si>
  <si>
    <t>PK</t>
  </si>
  <si>
    <t>Navigacija</t>
  </si>
  <si>
    <t>Naslovna</t>
  </si>
  <si>
    <t>RefStr</t>
  </si>
  <si>
    <t>Bilanca</t>
  </si>
  <si>
    <t>Dodatni</t>
  </si>
  <si>
    <t>NT_I</t>
  </si>
  <si>
    <t>NT_D</t>
  </si>
  <si>
    <t>Kont</t>
  </si>
  <si>
    <t>Od 2021. godine izmijenjeni su struktura  i sadržaj godišnjih financijskih izvještaja. Dodano je nekoliko pozicija u Bilancu i RDG. Obrazac Dodatni podaci je ostao neizmijenjen s time da su se promijenili samo brojevi AOP pozicija. Navigacija između radnih listova i dalje je omogućena kao i u prijašnjim Excel datotekama.</t>
  </si>
  <si>
    <t>Link na stranicu obrasca i uputa:</t>
  </si>
  <si>
    <t>http://www.fina.hr/Default.aspx?sec=915</t>
  </si>
  <si>
    <t>U nastavku će biti navedene sve ispravke i promjene u odnosu na Inicijalnu verziju Excel datoteke 4.0.0.</t>
  </si>
  <si>
    <t>Verzija</t>
  </si>
  <si>
    <t>Promjene po verzijama</t>
  </si>
  <si>
    <t>3.0.0.</t>
  </si>
  <si>
    <t>Prva verzija obrasca za 2016. godinu</t>
  </si>
  <si>
    <t>3.0.1.</t>
  </si>
  <si>
    <t>Ispravke izgleda obrazaca: OIB se sa Referentne stranice prenosi na sve ostale radne listove pojedinačnih obrazaca, omogućen je odabir i oznake vlasništva 11, omogućen je i upis početnog datuma razdoblja prije 1.1.2016 (zbog obveznika koji predaju vrstu izvještaja 11 u svrhu javne objave),  korigirane su i kontrole 42 i 43 (pravila vrijede samo za oznakuk autonomnosti 1, ne više i za 10), kontrola 56 (oznaka primjene MSFI-a obvezna samo za velike pojedinačne, ne više i konsolidirane izvještaje), izvještaji koji imaju udio stranog kapitala veći od nule neće više javljati pogrešku kod učitavanja.</t>
  </si>
  <si>
    <t>3.0.2.</t>
  </si>
  <si>
    <t xml:space="preserve">Ispravljena je pogreška zbog koje se naziv knjigovodstvenog servisa i prezime i ime osobe za kontaktiranje nisu se učitavali u aplikaciju.Dodana kontrola na duljinu OIB-a revizora. </t>
  </si>
  <si>
    <t>3.0.3.</t>
  </si>
  <si>
    <t>Ukinuta kontrola na vezu AOP-a 023 i 030 u PK obrascu. Ispravljen opis kontrola 89 do 92. Omogućen unos negativnih stavaka na AOP-ima 270 do 270 u Dodatnim podacima, te vezano s tim, promijenjena kontrola na negativne AOP-e u Dodatnim podacima. Ispravljena kontrola 63 i 90. Omogućen unos matičnog broja s početnim brojem 9 za trgovce pojedince. Izvještaj više ne javlja pogrešku kada se odabere oznaka vlasništva 13.</t>
  </si>
  <si>
    <t>3.0.4.</t>
  </si>
  <si>
    <t xml:space="preserve">Omogućen unos oznake obveznosti nefinancijskog izvjećša, dorađena kontrola u vezi njega. Omogućen unos "datuma od" razdoblja od 2005. godine nadalje zbog dugotrajnih likvidacija, broj mjeseci u likvidaciji omogućen najviše 132 umjesto dosadašnjih 60. Dorađeni opisi nekih AOP pozicija u Dodatnim podacima (smisao ostao isti, samo su opisi prošireni). Prosjek broja zaposlenih krajem razdoblja preimenovan u Prosjek broja zaposlenih tijekom razdoblja. Smisao broja zaposlenih i dalje isti, računa se kao prosjek stanja na datume: 1.1., 31.3., 30.6., 30.9. i 31.12. </t>
  </si>
  <si>
    <t>4.0.0.</t>
  </si>
  <si>
    <t>Nova izmijenjena verzija obrasca za 2021. godinu</t>
  </si>
  <si>
    <t>4.0.1.</t>
  </si>
  <si>
    <t>Ispravljena formula na AOP poziciji 223 koja je pogrešno zbrajala AOP oznaku 205 umjesto 206.</t>
  </si>
  <si>
    <t>4.0.2.</t>
  </si>
  <si>
    <t>Ispravljene formule na obrascu Promjene kapitala od stupca s oznakom 4 do 9 - formula nije uključivala oznaku primjene računovodstvenog standarda kod popunjavanja podataka u dodatku o Sveobuhvatnoj dobiti i u podacima za prethodnu i u podacima za tekuću godinu. U kontroli 34 ukinuo je pravilo da zadržana dobit i preneseni gubitak ne mogu biti popunjeni istovremeno.</t>
  </si>
  <si>
    <t>4.0.3.</t>
  </si>
  <si>
    <t>Omogućen unos u obrazac PK - AOP 016 i 033 stupac 15. Omogućeno predaja financijskog izvještaja i u EUR-ima i u kunama. Svaki financijski izvještaj čiji je datum kraja bilance 1. siječnja 2023. i kasnije mora biti u EUR-ima, a oni koji su predani za razdoblja prije 1. 1. 2023. u kunama.</t>
  </si>
  <si>
    <t>4.0.4.</t>
  </si>
  <si>
    <t>Kod popunjavanja podataka u EUR-ima sa centima povremeno Excel pokazuje pogrešku na zaokruživanju iznosa na zbrojnim pozicijama obrasca. U ovoj verziji je ta pogreška ispravljena.</t>
  </si>
  <si>
    <t>4.0.5.</t>
  </si>
  <si>
    <t>Problem sa zaokruživanjem brojeva popravljen na nekoliko novih mjesta. Ispravljene validacije nekih ćelija. Dodana opcija označavanja da se tvrtka briše sa zadnjim danom razdoblja izvještavanja kako kontrola ne bi javljala pogrešku ako je bilanca svedena na nulu kod postupka brisanja društva bez likvidacijskog postupka. Dodana oznaka neaktivnosti subjekta u stupcu prethodne godine kako kontrole ne bi javljale pogreške gdje ih iznimno ne bi trebalo biti. U kasnijim verzijama će se neke kontrole dorađivati prema ovim oznakama, trenutno nisu sve aplikacijski podržane.</t>
  </si>
  <si>
    <t>Razdoblje izvještavanja i vrsta poslovnog subjekta nisu dio standardnog obrasca GFI-POD izvještaja, ali ispunjavanjem ovih podataka osigurat ćete da Vas Excel datoteka preko kontrola upozori koju popratnu (nestandardnu) dokumentaciju ste dužni predati prilikom predaje GFI-POD izvještaja te će neke specifične kontrole raditi ispravno. Odaberete li krivu vrstu poslovnog subjekta, moguće je da obrazac - iako točan u Excelu - ne bude točan i potpun nakon učitavanja.</t>
  </si>
  <si>
    <t>Razdoblje izvještavanja:</t>
  </si>
  <si>
    <t>01.01.2023</t>
  </si>
  <si>
    <t>do</t>
  </si>
  <si>
    <t>31.12.2023</t>
  </si>
  <si>
    <t>(završni dan razdoblja je ujedno i datum stanja u Bilanci)</t>
  </si>
  <si>
    <t>Subjekt se briše za zadnjim danom razdoblja izvještavanja:</t>
  </si>
  <si>
    <t>Poslovna aktivnost u razdoblju izvještavanja:</t>
  </si>
  <si>
    <t>DA</t>
  </si>
  <si>
    <t>Vrsta poslovnog subjekta:</t>
  </si>
  <si>
    <t>Poslovna aktivnost u prethodnoj godini:</t>
  </si>
  <si>
    <t>DatOd</t>
  </si>
  <si>
    <t>Referentna stranica</t>
  </si>
  <si>
    <t>Vrsta posla: 777</t>
  </si>
  <si>
    <t>DatDo</t>
  </si>
  <si>
    <t>GODIŠNJI FINANCIJSKI IZVJEŠTAJ PODUZETNIKA</t>
  </si>
  <si>
    <t>VI</t>
  </si>
  <si>
    <t>za</t>
  </si>
  <si>
    <t xml:space="preserve"> . godinu</t>
  </si>
  <si>
    <t>Kontrolni broj</t>
  </si>
  <si>
    <r>
      <t xml:space="preserve">Evidencijski broj </t>
    </r>
    <r>
      <rPr>
        <sz val="7"/>
        <rFont val="Arial"/>
        <family val="2"/>
        <charset val="238"/>
      </rPr>
      <t>(popunjava Registar)</t>
    </r>
  </si>
  <si>
    <t>Naz</t>
  </si>
  <si>
    <t>Posta</t>
  </si>
  <si>
    <t>Vrsta izvještaja:</t>
  </si>
  <si>
    <t>MJ</t>
  </si>
  <si>
    <t>Šifra svrhe predaje:</t>
  </si>
  <si>
    <t>Primjena računovodstvenih standarda:</t>
  </si>
  <si>
    <t>HSFI</t>
  </si>
  <si>
    <t>ADR</t>
  </si>
  <si>
    <t>Izvještaj je konsolidiran:</t>
  </si>
  <si>
    <t>(DA/NE)</t>
  </si>
  <si>
    <t>Izvještaj je revidiran (DA/NE):</t>
  </si>
  <si>
    <t>OIB revizora:</t>
  </si>
  <si>
    <t>OPC</t>
  </si>
  <si>
    <t>Obveznost predaje nefinancijskog izvješća:</t>
  </si>
  <si>
    <t>NKD</t>
  </si>
  <si>
    <t>OIB subjekta:</t>
  </si>
  <si>
    <t>09605010588</t>
  </si>
  <si>
    <t>Matični broj (MB):</t>
  </si>
  <si>
    <t>01231162</t>
  </si>
  <si>
    <t>Matični broj subjekta (MBS):</t>
  </si>
  <si>
    <t>080099762</t>
  </si>
  <si>
    <t>Kons</t>
  </si>
  <si>
    <t>(dodijeljen od DZS-a)</t>
  </si>
  <si>
    <t>(dodijeljen od nadležnog Trgovačkog suda)</t>
  </si>
  <si>
    <t>Naziv obveznika:</t>
  </si>
  <si>
    <t>IMPULSCOMMERCE, d.o.o. za unutarnju, vanjsku trgovinu i usluge u stečaju</t>
  </si>
  <si>
    <t>Reviz</t>
  </si>
  <si>
    <t>Poštanski broj:</t>
  </si>
  <si>
    <t>Naziv naselja:</t>
  </si>
  <si>
    <t>Zagreb</t>
  </si>
  <si>
    <t>Svrha</t>
  </si>
  <si>
    <t>Ulica i kućni broj:</t>
  </si>
  <si>
    <t>NOVAČKA  158</t>
  </si>
  <si>
    <t>VEL</t>
  </si>
  <si>
    <t>Adresa e-pošte obveznika:</t>
  </si>
  <si>
    <t>sandra.jelinek@zg.t-com.hr</t>
  </si>
  <si>
    <t>Telefon:</t>
  </si>
  <si>
    <t>Internet adresa:</t>
  </si>
  <si>
    <t>POR_KAP</t>
  </si>
  <si>
    <t>Šifra grada/općine:</t>
  </si>
  <si>
    <t>Županija:</t>
  </si>
  <si>
    <t>ZAP</t>
  </si>
  <si>
    <t>Šifra NKD-a:</t>
  </si>
  <si>
    <t>4690</t>
  </si>
  <si>
    <t>MJESECI</t>
  </si>
  <si>
    <t>Status autonomnosti:</t>
  </si>
  <si>
    <t>Zemlja sjedišta nadređenog matičnog društva:</t>
  </si>
  <si>
    <t>Matični broj nadređenog matičnog društva:</t>
  </si>
  <si>
    <t>OIB_REV</t>
  </si>
  <si>
    <t>Oznaka veličine:</t>
  </si>
  <si>
    <t>Popis dokumentacije</t>
  </si>
  <si>
    <t>POSL_AKT</t>
  </si>
  <si>
    <t>Oznaka vlasništva:</t>
  </si>
  <si>
    <t>Bilanca i Račun dobiti i gubitka</t>
  </si>
  <si>
    <t>STAND</t>
  </si>
  <si>
    <t>Porijeklo kapitala (%):</t>
  </si>
  <si>
    <t>(domaći)</t>
  </si>
  <si>
    <t>(strani)</t>
  </si>
  <si>
    <t>Dodatni podaci</t>
  </si>
  <si>
    <t>AUTONOM</t>
  </si>
  <si>
    <t>Prosjek broja zaposlenih tijekom razdoblja:</t>
  </si>
  <si>
    <t>(prethodna godina)</t>
  </si>
  <si>
    <t>(tekuća godina)</t>
  </si>
  <si>
    <t>Bilješke uz financijske izvještaje</t>
  </si>
  <si>
    <t>ZEMLJA</t>
  </si>
  <si>
    <t>Broj zaposlenih prema satima rada:</t>
  </si>
  <si>
    <t>Izvještaj o novčanim tokovima</t>
  </si>
  <si>
    <t>MB_NADR</t>
  </si>
  <si>
    <t>Broj mjeseci poslovanja:</t>
  </si>
  <si>
    <t>Izvještaj o promjenama kapitala</t>
  </si>
  <si>
    <t>NEFIN</t>
  </si>
  <si>
    <t>Knjigovodstveni servis/kontakt osoba:</t>
  </si>
  <si>
    <t>Revizorsko izvješće</t>
  </si>
  <si>
    <t>Matični broj:</t>
  </si>
  <si>
    <t>00214728</t>
  </si>
  <si>
    <t>(matični broj servisa dodijeljen od DZS-a)</t>
  </si>
  <si>
    <t>Godišnje izvješće</t>
  </si>
  <si>
    <t>Naziv</t>
  </si>
  <si>
    <t>AHAC d.o.o.</t>
  </si>
  <si>
    <t>Odluka o prijedlogu raspodjele dobiti ili pokriću gubitka</t>
  </si>
  <si>
    <t>Osoba za kontaktiranje:</t>
  </si>
  <si>
    <t>gordana kanjuh</t>
  </si>
  <si>
    <t>Odluka o utvrđivanju godišnjeg financijskog izvještaja</t>
  </si>
  <si>
    <t>(unosi se ime i prezime osobe za kontakt)</t>
  </si>
  <si>
    <t>Telefon za kontaktiranje:</t>
  </si>
  <si>
    <t>+38513091582</t>
  </si>
  <si>
    <t>(unosi se broj telefona/mobitela osobe za kontaktiranje)</t>
  </si>
  <si>
    <t>Adresa e-pošte:</t>
  </si>
  <si>
    <t>info@ahac.hr</t>
  </si>
  <si>
    <t>(unosi se adresa e-pošte osobe za kontaktiranje)</t>
  </si>
  <si>
    <t>stečajna upraviteljica sandra gregurić jelinek</t>
  </si>
  <si>
    <t>(Prezime i ime ovlaštene osobe)</t>
  </si>
  <si>
    <t>(potpis ovlaštene osobe)</t>
  </si>
  <si>
    <t>Državno vlasništvo (javno, komunalno i slično)</t>
  </si>
  <si>
    <t>Državno u procesu pretvorbe</t>
  </si>
  <si>
    <t>Državno, pretvorba još nije započela</t>
  </si>
  <si>
    <t>Privatno od osnivanja</t>
  </si>
  <si>
    <t>Privatno nakon pretvorbe</t>
  </si>
  <si>
    <t>Zadružno vlasništvo (zadruge)</t>
  </si>
  <si>
    <t>Mješovito vlasništvo s preko 50% privatnog kapitala</t>
  </si>
  <si>
    <t>Mješovito vlasništvo s preko 50% državnog kapitala</t>
  </si>
  <si>
    <t>Javno trgovačko društvo</t>
  </si>
  <si>
    <t>Komanditno društvo</t>
  </si>
  <si>
    <t>Gospodarsko interesno udruženje</t>
  </si>
  <si>
    <t>Dioničko društvo</t>
  </si>
  <si>
    <t>Društvo s ograničenom odgovornošću</t>
  </si>
  <si>
    <t>Jednostavno društvo s ograničenom odgovornošću</t>
  </si>
  <si>
    <t>Trgovac pojedinac</t>
  </si>
  <si>
    <t>Ustanova</t>
  </si>
  <si>
    <t>Zajednica ustanova</t>
  </si>
  <si>
    <t>Zadruga</t>
  </si>
  <si>
    <t>Druga osoba za koje je upis propisan zakonom</t>
  </si>
  <si>
    <t>Inozemni osnivač</t>
  </si>
  <si>
    <t>Obrtnik, obveznik poreza na dobit</t>
  </si>
  <si>
    <t>Slobodno zanimanje</t>
  </si>
  <si>
    <t>Obiteljsko gospodarstvo</t>
  </si>
  <si>
    <t>Privatna osoba, obveznik poreza na dobit</t>
  </si>
  <si>
    <t>Ostali nespomenuti obveznici poreza na dobit</t>
  </si>
  <si>
    <t>Poduzetnik je obveznik izrade nefinancijskog izvješća - sastavni je dio izvješća poslovodstva</t>
  </si>
  <si>
    <t>Poduzetnik je obveznik izrade nefinancijskog izvješća - predaje ga kao prilog izvješću poslovodstva</t>
  </si>
  <si>
    <t>Poduzetnik je obveznik izrade nefinancijskog izvješća - kreirano je kao poseban dokument i objavljeno na mrežnoj stranici poduzetnika</t>
  </si>
  <si>
    <t>Predaja samo u statističke svrhe</t>
  </si>
  <si>
    <t>Predaja samo u svrhu javne objave</t>
  </si>
  <si>
    <t>Predaja i za statističke svrhe i za javnu objavu</t>
  </si>
  <si>
    <t>Mikro poduzetnik</t>
  </si>
  <si>
    <t>Mali poduzetnik</t>
  </si>
  <si>
    <t>Srednji poduzetnik</t>
  </si>
  <si>
    <t>Veliki poduzetnik</t>
  </si>
  <si>
    <t xml:space="preserve">Autonomno društvo, nije bilo član grupe u izvještajnom razdoblju </t>
  </si>
  <si>
    <t xml:space="preserve">Ovisno društvo (nema kontrolu nad drugim društvima), sa maticom u RH </t>
  </si>
  <si>
    <t>Ovisno društvo (nema kontrolu nad drugim društvima), sa maticom izvan RH</t>
  </si>
  <si>
    <t xml:space="preserve">Matično društvo, i samo pod kontrolom nadređenog društva iz RH </t>
  </si>
  <si>
    <t>Matično društvo, i samo pod kontrolom nadređenog društva izvan RH</t>
  </si>
  <si>
    <t xml:space="preserve">Krajnje matično društvo u grupi (nema nadređeno društvo) </t>
  </si>
  <si>
    <t>Autonomno društvo, bilo je u sastavu grupe u dijelu izvještajnog razdoblja</t>
  </si>
  <si>
    <t>Ostali obveznici poreza na dobit</t>
  </si>
  <si>
    <t>Izvještaj kojeg ispunjava obveznik kome je kalendarska godina jednaka poslovnoj godini i kod kojeg u godini za koju se izvještaj podnosi nije bilo statusnih promjena, stečaja ili likvidacije.</t>
  </si>
  <si>
    <t>Izvještaj kojeg ispunjava obveznik kome se poslovna godina razlikuje od kalendarske.</t>
  </si>
  <si>
    <t>Izvještaj kojeg ispunjava obveznik u stečaju.</t>
  </si>
  <si>
    <t>Izvještaj kojeg sastavlja obveznik za razdoblje od početka godine do dana koji prethodi danu otvaranja stečajnog postupka.</t>
  </si>
  <si>
    <t>Izvještaj kojeg ispunjava obveznik u likvidaciji.</t>
  </si>
  <si>
    <t>Izvještaj kojeg sastavlja obveznik za razdoblje od početka godine do dana koji prethodi danu otvaranja likvidacijskog postupka.</t>
  </si>
  <si>
    <t>Izvještaj kojeg sastavlja  obveznika koji zbog statusnih promjena gubi pravnu osobnost.</t>
  </si>
  <si>
    <t>Izvještaj kojeg sastavlja obveznik u godini kada mijenja datum početka i kraja poslovne godine, a za razdoblje od kraja stare poslovne godine do datuma koji prethodi početku nove poslovne godine.</t>
  </si>
  <si>
    <t>ZAGREBAČKA</t>
  </si>
  <si>
    <t>KRAPINSKO-ZAGORSKA</t>
  </si>
  <si>
    <t>SISAČKO-MOSLAVAČKA</t>
  </si>
  <si>
    <t>KARLOVAČKA</t>
  </si>
  <si>
    <t>VARAŽDINSKA</t>
  </si>
  <si>
    <t>KOPRIVNIČKO-KRIŽEVAČKA</t>
  </si>
  <si>
    <t>BJELOVARSKO-BILOGORSKA</t>
  </si>
  <si>
    <t>PRIMORSKO-GORANSKA</t>
  </si>
  <si>
    <t>LIČKO-SENJSKA</t>
  </si>
  <si>
    <t>VIROVITIČKO-PODRAVSKA</t>
  </si>
  <si>
    <t>POŽEŠKO-SLAVONSKA</t>
  </si>
  <si>
    <t>BRODSKO-POSAVSKA</t>
  </si>
  <si>
    <t>ZADARSKA</t>
  </si>
  <si>
    <t>OSIJEČKO-BARANJSKA</t>
  </si>
  <si>
    <t>ŠIBENSKO-KNINSKA</t>
  </si>
  <si>
    <t>VUKOVARSKO-SRIJEMSKA</t>
  </si>
  <si>
    <t>SPLITSKO-DALMATINSKA</t>
  </si>
  <si>
    <t>ISTARSKA</t>
  </si>
  <si>
    <t>DUBROVAČKO-NERETVANSKA</t>
  </si>
  <si>
    <t>MEĐIMURSKA</t>
  </si>
  <si>
    <t>GRAD ZAGREB</t>
  </si>
  <si>
    <t>Andrijaševci</t>
  </si>
  <si>
    <t>Antunovac</t>
  </si>
  <si>
    <t>Babina Greda</t>
  </si>
  <si>
    <t>Bakar</t>
  </si>
  <si>
    <t>Bale</t>
  </si>
  <si>
    <t>Barban</t>
  </si>
  <si>
    <t>Barilovići</t>
  </si>
  <si>
    <t>Baška</t>
  </si>
  <si>
    <t>Baška Voda</t>
  </si>
  <si>
    <t>Bebrina</t>
  </si>
  <si>
    <t>Bedekovčina</t>
  </si>
  <si>
    <t>Bednja</t>
  </si>
  <si>
    <t>Beli Manastir</t>
  </si>
  <si>
    <t>Belica</t>
  </si>
  <si>
    <t>Belišće</t>
  </si>
  <si>
    <t>Benkovac</t>
  </si>
  <si>
    <t>Berek</t>
  </si>
  <si>
    <t>Beretinec</t>
  </si>
  <si>
    <t>Bibinje</t>
  </si>
  <si>
    <t>Bilje</t>
  </si>
  <si>
    <t>Biograd na Moru</t>
  </si>
  <si>
    <t>Bizovac</t>
  </si>
  <si>
    <t>Bjelovar</t>
  </si>
  <si>
    <t>Blato</t>
  </si>
  <si>
    <t>Bogdanovci</t>
  </si>
  <si>
    <t>Bol</t>
  </si>
  <si>
    <t>Borovo</t>
  </si>
  <si>
    <t>Bosiljevo</t>
  </si>
  <si>
    <t>Bošnjaci</t>
  </si>
  <si>
    <t>Brckovljani</t>
  </si>
  <si>
    <t>Brdovec</t>
  </si>
  <si>
    <t>Brestovac</t>
  </si>
  <si>
    <t>Breznica</t>
  </si>
  <si>
    <t>Brinje</t>
  </si>
  <si>
    <t>Brod Moravice</t>
  </si>
  <si>
    <t>Brodski Stupnik</t>
  </si>
  <si>
    <t>Brtonigla</t>
  </si>
  <si>
    <t>Budinščina</t>
  </si>
  <si>
    <t>Buje</t>
  </si>
  <si>
    <t>Buzet</t>
  </si>
  <si>
    <t>Cerna</t>
  </si>
  <si>
    <t>Cernik</t>
  </si>
  <si>
    <t>Cerovlje</t>
  </si>
  <si>
    <t>Cestica</t>
  </si>
  <si>
    <t>Cetingrad</t>
  </si>
  <si>
    <t>Cista Provo</t>
  </si>
  <si>
    <t>Civljane</t>
  </si>
  <si>
    <t>Cres</t>
  </si>
  <si>
    <t>Crikvenica</t>
  </si>
  <si>
    <t>Crnac</t>
  </si>
  <si>
    <t>Čabar</t>
  </si>
  <si>
    <t>Čačinci</t>
  </si>
  <si>
    <t>Čađavica</t>
  </si>
  <si>
    <t>Čaglin</t>
  </si>
  <si>
    <t>Čakovec</t>
  </si>
  <si>
    <t>Čavle</t>
  </si>
  <si>
    <t>Čazma</t>
  </si>
  <si>
    <t>Čeminac</t>
  </si>
  <si>
    <t>Čepin</t>
  </si>
  <si>
    <t>Darda</t>
  </si>
  <si>
    <t>Daruvar</t>
  </si>
  <si>
    <t>Davor</t>
  </si>
  <si>
    <t>Delnice</t>
  </si>
  <si>
    <t>Desinić</t>
  </si>
  <si>
    <t>Dežanovac</t>
  </si>
  <si>
    <t>Dicmo</t>
  </si>
  <si>
    <t>Dobrinj</t>
  </si>
  <si>
    <t>Domašinec</t>
  </si>
  <si>
    <t>Brela</t>
  </si>
  <si>
    <t>Donja Dubrava</t>
  </si>
  <si>
    <t>Donja Stubica</t>
  </si>
  <si>
    <t>Donja Voća</t>
  </si>
  <si>
    <t>Donji Andrijevci</t>
  </si>
  <si>
    <t>Donji Kraljevec</t>
  </si>
  <si>
    <t>Donji Kukuruzari</t>
  </si>
  <si>
    <t>Donji Lapac</t>
  </si>
  <si>
    <t>Martijanec</t>
  </si>
  <si>
    <t>Donji Miholjac</t>
  </si>
  <si>
    <t>Muć</t>
  </si>
  <si>
    <t>Proložac</t>
  </si>
  <si>
    <t>Donji Vidovec</t>
  </si>
  <si>
    <t>Draganić</t>
  </si>
  <si>
    <t>Draž</t>
  </si>
  <si>
    <t>Drenovci</t>
  </si>
  <si>
    <t>Drenje</t>
  </si>
  <si>
    <t>Drniš</t>
  </si>
  <si>
    <t>Drnje</t>
  </si>
  <si>
    <t>Dubrava</t>
  </si>
  <si>
    <t>Dubrovnik</t>
  </si>
  <si>
    <t>Duga Resa</t>
  </si>
  <si>
    <t>Dugi Rat</t>
  </si>
  <si>
    <t>Dugo Selo</t>
  </si>
  <si>
    <t>Dvor</t>
  </si>
  <si>
    <t>Đakovo</t>
  </si>
  <si>
    <t>Đelekovec</t>
  </si>
  <si>
    <t>Đulovac</t>
  </si>
  <si>
    <t>Đurđenovac</t>
  </si>
  <si>
    <t>Đurđevac</t>
  </si>
  <si>
    <t>Đurmanec</t>
  </si>
  <si>
    <t>Erdut</t>
  </si>
  <si>
    <t>Ernestinovo</t>
  </si>
  <si>
    <t>Ervenik</t>
  </si>
  <si>
    <t>Farkaševac</t>
  </si>
  <si>
    <t>Ferdinandovac</t>
  </si>
  <si>
    <t>Feričanci</t>
  </si>
  <si>
    <t>Fužine</t>
  </si>
  <si>
    <t>Garčin</t>
  </si>
  <si>
    <t>Garešnica</t>
  </si>
  <si>
    <t>Generalski Stol</t>
  </si>
  <si>
    <t>Glina</t>
  </si>
  <si>
    <t>Gola</t>
  </si>
  <si>
    <t>Goričan</t>
  </si>
  <si>
    <t>Gorjani</t>
  </si>
  <si>
    <t>Gornja Stubica</t>
  </si>
  <si>
    <t>Gornji Bogićevci</t>
  </si>
  <si>
    <t>Gornji Kneginec</t>
  </si>
  <si>
    <t>Gospić</t>
  </si>
  <si>
    <t>Gračac</t>
  </si>
  <si>
    <t>Gračišće</t>
  </si>
  <si>
    <t>Gradac</t>
  </si>
  <si>
    <t>Gradec</t>
  </si>
  <si>
    <t>Gradina</t>
  </si>
  <si>
    <t>Gradište</t>
  </si>
  <si>
    <t>Grožnjan</t>
  </si>
  <si>
    <t>Grubišno Polje</t>
  </si>
  <si>
    <t>Gundinci</t>
  </si>
  <si>
    <t>Gunja</t>
  </si>
  <si>
    <t>Hercegovac</t>
  </si>
  <si>
    <t>Hlebine</t>
  </si>
  <si>
    <t>Hrašćina</t>
  </si>
  <si>
    <t>Hrvace</t>
  </si>
  <si>
    <t>Hrvatska Dubica</t>
  </si>
  <si>
    <t>Hrvatska Kostajnica</t>
  </si>
  <si>
    <t>Breznički Hum</t>
  </si>
  <si>
    <t>Hum na Sutli</t>
  </si>
  <si>
    <t>Hvar</t>
  </si>
  <si>
    <t>Ilok</t>
  </si>
  <si>
    <t>Imotski</t>
  </si>
  <si>
    <t>Ivanec</t>
  </si>
  <si>
    <t>Ivanić-Grad</t>
  </si>
  <si>
    <t>Ivankovo</t>
  </si>
  <si>
    <t>Ivanska</t>
  </si>
  <si>
    <t>Jakovlje</t>
  </si>
  <si>
    <t>Jakšić</t>
  </si>
  <si>
    <t>Jalžabet</t>
  </si>
  <si>
    <t>Jarmina</t>
  </si>
  <si>
    <t>Jasenice</t>
  </si>
  <si>
    <t>Jasenovac</t>
  </si>
  <si>
    <t>Jastrebarsko</t>
  </si>
  <si>
    <t>Jelenje</t>
  </si>
  <si>
    <t>Jelsa</t>
  </si>
  <si>
    <t>Josipdol</t>
  </si>
  <si>
    <t>Kali</t>
  </si>
  <si>
    <t>Kanfanar</t>
  </si>
  <si>
    <t>Kapela</t>
  </si>
  <si>
    <t>Kaptol</t>
  </si>
  <si>
    <t>Karlobag</t>
  </si>
  <si>
    <t>Karlovac</t>
  </si>
  <si>
    <t>Kastav</t>
  </si>
  <si>
    <t>Kaštela</t>
  </si>
  <si>
    <t>Kijevo</t>
  </si>
  <si>
    <t>Kistanje</t>
  </si>
  <si>
    <t>Klakar</t>
  </si>
  <si>
    <t>Klana</t>
  </si>
  <si>
    <t>Klanjec</t>
  </si>
  <si>
    <t>Klenovnik</t>
  </si>
  <si>
    <t>Klinča Sela</t>
  </si>
  <si>
    <t>Klis</t>
  </si>
  <si>
    <t>Kloštar Ivanić</t>
  </si>
  <si>
    <t>Kloštar Podravski</t>
  </si>
  <si>
    <t>Kneževi Vinogradi</t>
  </si>
  <si>
    <t>Knin</t>
  </si>
  <si>
    <t>Komiža</t>
  </si>
  <si>
    <t>Konavle</t>
  </si>
  <si>
    <t>Končanica</t>
  </si>
  <si>
    <t>Konjščina</t>
  </si>
  <si>
    <t>Koprivnica</t>
  </si>
  <si>
    <t>Koprivnički Bregi</t>
  </si>
  <si>
    <t>Koprivnički Ivanec</t>
  </si>
  <si>
    <t>Korčula</t>
  </si>
  <si>
    <t>Koška</t>
  </si>
  <si>
    <t>Kotoriba</t>
  </si>
  <si>
    <t>Kraljevec na Sutli</t>
  </si>
  <si>
    <t>Kraljevica</t>
  </si>
  <si>
    <t>Krapina</t>
  </si>
  <si>
    <t>Krapinske Toplice</t>
  </si>
  <si>
    <t>Križ</t>
  </si>
  <si>
    <t>Križevci</t>
  </si>
  <si>
    <t>Krk</t>
  </si>
  <si>
    <t>Krnjak</t>
  </si>
  <si>
    <t>Kršan</t>
  </si>
  <si>
    <t>Kula Norinska</t>
  </si>
  <si>
    <t>Kutina</t>
  </si>
  <si>
    <t>Kutjevo</t>
  </si>
  <si>
    <t>Labin</t>
  </si>
  <si>
    <t>Lanišće</t>
  </si>
  <si>
    <t>Lasinja</t>
  </si>
  <si>
    <t>Lastovo</t>
  </si>
  <si>
    <t>Legrad</t>
  </si>
  <si>
    <t>Lekenik</t>
  </si>
  <si>
    <t>Lepoglava</t>
  </si>
  <si>
    <t>Levanjska Varoš</t>
  </si>
  <si>
    <t>Lipik</t>
  </si>
  <si>
    <t>Lipovljani</t>
  </si>
  <si>
    <t>Lišane Ostrovičke</t>
  </si>
  <si>
    <t>Ližnjan</t>
  </si>
  <si>
    <t>Lobor</t>
  </si>
  <si>
    <t>Lokve</t>
  </si>
  <si>
    <t>Lovas</t>
  </si>
  <si>
    <t>Lovinac</t>
  </si>
  <si>
    <t>Lovran</t>
  </si>
  <si>
    <t>Lovreć</t>
  </si>
  <si>
    <t>Ludbreg</t>
  </si>
  <si>
    <t>Lukač</t>
  </si>
  <si>
    <t>Lupoglav</t>
  </si>
  <si>
    <t>Ljubešćica</t>
  </si>
  <si>
    <t>Mače</t>
  </si>
  <si>
    <t>Makarska</t>
  </si>
  <si>
    <t>Mala Subotica</t>
  </si>
  <si>
    <t>Mali Bukovec</t>
  </si>
  <si>
    <t>Mali Lošinj</t>
  </si>
  <si>
    <t>Malinska-Dubašnica</t>
  </si>
  <si>
    <t>Marčana</t>
  </si>
  <si>
    <t>Marija Bistrica</t>
  </si>
  <si>
    <t>Marijanci</t>
  </si>
  <si>
    <t>Marina</t>
  </si>
  <si>
    <t>Martinska Ves</t>
  </si>
  <si>
    <t>Maruševec</t>
  </si>
  <si>
    <t>Matulji</t>
  </si>
  <si>
    <t>Medulin</t>
  </si>
  <si>
    <t>Metković</t>
  </si>
  <si>
    <t>Mihovljan</t>
  </si>
  <si>
    <t>Mikleuš</t>
  </si>
  <si>
    <t>Milna</t>
  </si>
  <si>
    <t>Mljet</t>
  </si>
  <si>
    <t>Molve</t>
  </si>
  <si>
    <t>Podravska Moslavina</t>
  </si>
  <si>
    <t>Mošćenička Draga</t>
  </si>
  <si>
    <t>Motovun</t>
  </si>
  <si>
    <t>Mrkopalj</t>
  </si>
  <si>
    <t>Mursko Središće</t>
  </si>
  <si>
    <t>Našice</t>
  </si>
  <si>
    <t>Nedelišće</t>
  </si>
  <si>
    <t>Nerežišća</t>
  </si>
  <si>
    <t>Netretić</t>
  </si>
  <si>
    <t>Nin</t>
  </si>
  <si>
    <t>Nova Bukovica</t>
  </si>
  <si>
    <t>Nova Gradiška</t>
  </si>
  <si>
    <t>Nova Kapela</t>
  </si>
  <si>
    <t>Nova Rača</t>
  </si>
  <si>
    <t>Novalja</t>
  </si>
  <si>
    <t>Novi Marof</t>
  </si>
  <si>
    <t>Novi Vinodolski</t>
  </si>
  <si>
    <t>Novigrad-Cittanova</t>
  </si>
  <si>
    <t>Novigrad Podravski</t>
  </si>
  <si>
    <t>Novska</t>
  </si>
  <si>
    <t>Nuštar</t>
  </si>
  <si>
    <t>Nijemci</t>
  </si>
  <si>
    <t>Obrovac</t>
  </si>
  <si>
    <t>Ogulin</t>
  </si>
  <si>
    <t>Promina</t>
  </si>
  <si>
    <t>Okučani</t>
  </si>
  <si>
    <t>Omiš</t>
  </si>
  <si>
    <t>Omišalj</t>
  </si>
  <si>
    <t>Opatija</t>
  </si>
  <si>
    <t>Oprisavci</t>
  </si>
  <si>
    <t>Oprtalj</t>
  </si>
  <si>
    <t>Opuzen</t>
  </si>
  <si>
    <t>Orahovica</t>
  </si>
  <si>
    <t>Orebić</t>
  </si>
  <si>
    <t>Oriovac</t>
  </si>
  <si>
    <t>Biskupija</t>
  </si>
  <si>
    <t>Oroslavje</t>
  </si>
  <si>
    <t>Osijek</t>
  </si>
  <si>
    <t>Otočac</t>
  </si>
  <si>
    <t>Otok</t>
  </si>
  <si>
    <t>Ozalj</t>
  </si>
  <si>
    <t>Pag</t>
  </si>
  <si>
    <t>Pakoštane</t>
  </si>
  <si>
    <t>Pakrac</t>
  </si>
  <si>
    <t>Pašman</t>
  </si>
  <si>
    <t>Pazin</t>
  </si>
  <si>
    <t>Perušić</t>
  </si>
  <si>
    <t>Peteranec</t>
  </si>
  <si>
    <t>Petlovac</t>
  </si>
  <si>
    <t>Petrijanec</t>
  </si>
  <si>
    <t>Petrijevci</t>
  </si>
  <si>
    <t>Petrinja</t>
  </si>
  <si>
    <t>Petrovsko</t>
  </si>
  <si>
    <t>Pićan</t>
  </si>
  <si>
    <t>Pisarovina</t>
  </si>
  <si>
    <t>Pitomača</t>
  </si>
  <si>
    <t>Plaški</t>
  </si>
  <si>
    <t>Pleternica</t>
  </si>
  <si>
    <t>Ploče</t>
  </si>
  <si>
    <t>Podbablje</t>
  </si>
  <si>
    <t>Podcrkavlje</t>
  </si>
  <si>
    <t>Podgora</t>
  </si>
  <si>
    <t>Podgorač</t>
  </si>
  <si>
    <t>Podstrana</t>
  </si>
  <si>
    <t>Podturen</t>
  </si>
  <si>
    <t>Pojezerje</t>
  </si>
  <si>
    <t>Polača</t>
  </si>
  <si>
    <t>Poličnik</t>
  </si>
  <si>
    <t>Popovac</t>
  </si>
  <si>
    <t>Popovača</t>
  </si>
  <si>
    <t>Poreč</t>
  </si>
  <si>
    <t>Posedarje</t>
  </si>
  <si>
    <t>Postira</t>
  </si>
  <si>
    <t>Požega</t>
  </si>
  <si>
    <t>Pregrada</t>
  </si>
  <si>
    <t>Preko</t>
  </si>
  <si>
    <t>Prelog</t>
  </si>
  <si>
    <t>Preseka</t>
  </si>
  <si>
    <t>Primošten</t>
  </si>
  <si>
    <t>Pučišća</t>
  </si>
  <si>
    <t>Pula</t>
  </si>
  <si>
    <t>Punat</t>
  </si>
  <si>
    <t>Punitovci</t>
  </si>
  <si>
    <t>Pušća</t>
  </si>
  <si>
    <t>Rab</t>
  </si>
  <si>
    <t>Radoboj</t>
  </si>
  <si>
    <t>Rakovica</t>
  </si>
  <si>
    <t>Rasinja</t>
  </si>
  <si>
    <t>Raša</t>
  </si>
  <si>
    <t>Ravna Gora</t>
  </si>
  <si>
    <t>Ražanac</t>
  </si>
  <si>
    <t>Rešetari</t>
  </si>
  <si>
    <t>Rijeka</t>
  </si>
  <si>
    <t>Rovinj</t>
  </si>
  <si>
    <t>Rovišće</t>
  </si>
  <si>
    <t>Rugvica</t>
  </si>
  <si>
    <t>Ružić</t>
  </si>
  <si>
    <t>Saborsko</t>
  </si>
  <si>
    <t>Sali</t>
  </si>
  <si>
    <t>Samobor</t>
  </si>
  <si>
    <t>Satnica Đakovačka</t>
  </si>
  <si>
    <t>Seget</t>
  </si>
  <si>
    <t>Selca</t>
  </si>
  <si>
    <t>Selnica</t>
  </si>
  <si>
    <t>Semeljci</t>
  </si>
  <si>
    <t>Senj</t>
  </si>
  <si>
    <t>Sibinj</t>
  </si>
  <si>
    <t>Sinj</t>
  </si>
  <si>
    <t>Sirač</t>
  </si>
  <si>
    <t>Sisak</t>
  </si>
  <si>
    <t>Skrad</t>
  </si>
  <si>
    <t>Skradin</t>
  </si>
  <si>
    <t>Slatina</t>
  </si>
  <si>
    <t>Slavonski Brod</t>
  </si>
  <si>
    <t>Slavonski Šamac</t>
  </si>
  <si>
    <t>Slivno</t>
  </si>
  <si>
    <t>Slunj</t>
  </si>
  <si>
    <t>Smokvica</t>
  </si>
  <si>
    <t>Sokolovac</t>
  </si>
  <si>
    <t>Solin</t>
  </si>
  <si>
    <t>Sopje</t>
  </si>
  <si>
    <t>Split</t>
  </si>
  <si>
    <t>Sračinec</t>
  </si>
  <si>
    <t>Stankovci</t>
  </si>
  <si>
    <t>Stara Gradiška</t>
  </si>
  <si>
    <t>Stari Grad</t>
  </si>
  <si>
    <t>Stari Jankovci</t>
  </si>
  <si>
    <t>Stari Mikanovci</t>
  </si>
  <si>
    <t>Starigrad</t>
  </si>
  <si>
    <t>Staro Petrovo Selo</t>
  </si>
  <si>
    <t>Ston</t>
  </si>
  <si>
    <t>Strizivojna</t>
  </si>
  <si>
    <t>Stubičke Toplice</t>
  </si>
  <si>
    <t>Sućuraj</t>
  </si>
  <si>
    <t>Suhopolje</t>
  </si>
  <si>
    <t>Sukošan</t>
  </si>
  <si>
    <t>Sunja</t>
  </si>
  <si>
    <t>Supetar</t>
  </si>
  <si>
    <t>Sveti Filip i Jakov</t>
  </si>
  <si>
    <t>Sveti Ivan Zelina</t>
  </si>
  <si>
    <t>Sveti Križ Začretje</t>
  </si>
  <si>
    <t>Sveti Lovreč</t>
  </si>
  <si>
    <t>Sveta Nedelja (istarska)</t>
  </si>
  <si>
    <t>Sveti Petar u Šumi</t>
  </si>
  <si>
    <t>Svetvinčenat</t>
  </si>
  <si>
    <t>Sveta Nedelja (zagrebačka)</t>
  </si>
  <si>
    <t>Sveti Đurđ</t>
  </si>
  <si>
    <t>Sveti Ilija</t>
  </si>
  <si>
    <t>Sveti Ivan Žabno</t>
  </si>
  <si>
    <t>Sveti Juraj na Bregu</t>
  </si>
  <si>
    <t>Sveti Martin na Muri</t>
  </si>
  <si>
    <t>Sveti Petar Orehovec</t>
  </si>
  <si>
    <t>Šestanovac</t>
  </si>
  <si>
    <t>Šibenik</t>
  </si>
  <si>
    <t>Škabrnja</t>
  </si>
  <si>
    <t>Šolta</t>
  </si>
  <si>
    <t>Špišić Bukovica</t>
  </si>
  <si>
    <t>Štefanje</t>
  </si>
  <si>
    <t>Štrigova</t>
  </si>
  <si>
    <t>Tinjan</t>
  </si>
  <si>
    <t>Tisno</t>
  </si>
  <si>
    <t>Plitvička Jezera</t>
  </si>
  <si>
    <t>Tompojevci</t>
  </si>
  <si>
    <t>Topusko</t>
  </si>
  <si>
    <t>Tordinci</t>
  </si>
  <si>
    <t>Tovarnik</t>
  </si>
  <si>
    <t>Trilj</t>
  </si>
  <si>
    <t>Trnava</t>
  </si>
  <si>
    <t>Trnovec Bartolovečki</t>
  </si>
  <si>
    <t>Trogir</t>
  </si>
  <si>
    <t>Trpinja</t>
  </si>
  <si>
    <t>Tuhelj</t>
  </si>
  <si>
    <t>Udbina</t>
  </si>
  <si>
    <t>Umag</t>
  </si>
  <si>
    <t>Unešić</t>
  </si>
  <si>
    <t>Valpovo</t>
  </si>
  <si>
    <t>Varaždin</t>
  </si>
  <si>
    <t>Varaždinske Toplice</t>
  </si>
  <si>
    <t>Vela Luka</t>
  </si>
  <si>
    <t>Velika</t>
  </si>
  <si>
    <t>Velika Kopanica</t>
  </si>
  <si>
    <t>Velika Ludina</t>
  </si>
  <si>
    <t>Velika Pisanica</t>
  </si>
  <si>
    <t>Veliki Grđevac</t>
  </si>
  <si>
    <t>Veliko Trgovišće</t>
  </si>
  <si>
    <t>Veliko Trojstvo</t>
  </si>
  <si>
    <t>Vidovec</t>
  </si>
  <si>
    <t>Viljevo</t>
  </si>
  <si>
    <t>Vinica</t>
  </si>
  <si>
    <t>Vinkovci</t>
  </si>
  <si>
    <t>Vinodolska Općina</t>
  </si>
  <si>
    <t>Vir</t>
  </si>
  <si>
    <t>Virje</t>
  </si>
  <si>
    <t>Virovitica</t>
  </si>
  <si>
    <t>Vis</t>
  </si>
  <si>
    <t>Visoko</t>
  </si>
  <si>
    <t>Viškovci</t>
  </si>
  <si>
    <t>Viškovo</t>
  </si>
  <si>
    <t>Višnjan</t>
  </si>
  <si>
    <t>Vižinada</t>
  </si>
  <si>
    <t>Voćin</t>
  </si>
  <si>
    <t>Vodice</t>
  </si>
  <si>
    <t>Vodnjan</t>
  </si>
  <si>
    <t>Vojnić</t>
  </si>
  <si>
    <t>Vratišinec</t>
  </si>
  <si>
    <t>Vrbanja</t>
  </si>
  <si>
    <t>Vrbje</t>
  </si>
  <si>
    <t>Vrbnik</t>
  </si>
  <si>
    <t>Vrbovec</t>
  </si>
  <si>
    <t>Vrbovsko</t>
  </si>
  <si>
    <t>Gvozd</t>
  </si>
  <si>
    <t>Vrgorac</t>
  </si>
  <si>
    <t>Vrhovine</t>
  </si>
  <si>
    <t>Vrlika</t>
  </si>
  <si>
    <t>Vrpolje</t>
  </si>
  <si>
    <t>Vrsar</t>
  </si>
  <si>
    <t>Vuka</t>
  </si>
  <si>
    <t>Vukovar</t>
  </si>
  <si>
    <t>Zabok</t>
  </si>
  <si>
    <t>Zadar</t>
  </si>
  <si>
    <t>Zagorska Sela</t>
  </si>
  <si>
    <t>Zagvozd</t>
  </si>
  <si>
    <t>Zažablje</t>
  </si>
  <si>
    <t>Zdenci</t>
  </si>
  <si>
    <t>Zemunik Donji</t>
  </si>
  <si>
    <t>Zlatar</t>
  </si>
  <si>
    <t>Zlatar-Bistrica</t>
  </si>
  <si>
    <t>Zmijavci</t>
  </si>
  <si>
    <t>Žakanje</t>
  </si>
  <si>
    <t>Žminj</t>
  </si>
  <si>
    <t>Krašić</t>
  </si>
  <si>
    <t>Županja</t>
  </si>
  <si>
    <t>Otok (Vinkovci)</t>
  </si>
  <si>
    <t>Rakovec</t>
  </si>
  <si>
    <t>Novigrad (kraj Zadra)</t>
  </si>
  <si>
    <t>Kostrena</t>
  </si>
  <si>
    <t>Marija Gorica</t>
  </si>
  <si>
    <t>Žumberak</t>
  </si>
  <si>
    <t>Velika Gorica</t>
  </si>
  <si>
    <t>Orle</t>
  </si>
  <si>
    <t>Zaprešić</t>
  </si>
  <si>
    <t>Pokupsko</t>
  </si>
  <si>
    <t>Kravarsko</t>
  </si>
  <si>
    <t>Bistra</t>
  </si>
  <si>
    <t>Luka</t>
  </si>
  <si>
    <t>Dubravica</t>
  </si>
  <si>
    <t>Bedenica</t>
  </si>
  <si>
    <t>Stupnik</t>
  </si>
  <si>
    <t>Jesenje</t>
  </si>
  <si>
    <t>Kumrovec</t>
  </si>
  <si>
    <t>Novi Golubovec</t>
  </si>
  <si>
    <t>Majur</t>
  </si>
  <si>
    <t>Ribnik</t>
  </si>
  <si>
    <t>Tounj</t>
  </si>
  <si>
    <t>Veliki Bukovec</t>
  </si>
  <si>
    <t>Kalinovac</t>
  </si>
  <si>
    <t>Kalnik</t>
  </si>
  <si>
    <t>Novo Virje</t>
  </si>
  <si>
    <t>Severin</t>
  </si>
  <si>
    <t>Šandrovac</t>
  </si>
  <si>
    <t>Velika Trnovitica</t>
  </si>
  <si>
    <t>Zrinski Topolovac</t>
  </si>
  <si>
    <t>Bukovlje</t>
  </si>
  <si>
    <t>Dragalić</t>
  </si>
  <si>
    <t>Gornja Vrba</t>
  </si>
  <si>
    <t>Sikirevci</t>
  </si>
  <si>
    <t>Galovac</t>
  </si>
  <si>
    <t>Kukljica</t>
  </si>
  <si>
    <t>Povljana</t>
  </si>
  <si>
    <t>Privlaka (kraj Zadra)</t>
  </si>
  <si>
    <t>Tkon</t>
  </si>
  <si>
    <t>Donja Motičina</t>
  </si>
  <si>
    <t>Magadenovac</t>
  </si>
  <si>
    <t>Vladislavci</t>
  </si>
  <si>
    <t>Pirovac</t>
  </si>
  <si>
    <t>Rogoznica</t>
  </si>
  <si>
    <t>Privlaka (kraj Vinkovaca)</t>
  </si>
  <si>
    <t>Vođinci</t>
  </si>
  <si>
    <t>Dugopolje</t>
  </si>
  <si>
    <t>Lećevica</t>
  </si>
  <si>
    <t>Lokvičići</t>
  </si>
  <si>
    <t>Okrug</t>
  </si>
  <si>
    <t>Prgomet</t>
  </si>
  <si>
    <t>Primorski Dolac</t>
  </si>
  <si>
    <t>Runovići</t>
  </si>
  <si>
    <t>Sutivan</t>
  </si>
  <si>
    <t>Tučepi</t>
  </si>
  <si>
    <t>Zadvarje</t>
  </si>
  <si>
    <t>Karojba</t>
  </si>
  <si>
    <t>Kaštelir - Labinci</t>
  </si>
  <si>
    <t>Dubrovačko Primorje</t>
  </si>
  <si>
    <t>Janjina</t>
  </si>
  <si>
    <t>Lumbarda</t>
  </si>
  <si>
    <t>Trpanj</t>
  </si>
  <si>
    <t>Župa Dubrovačka</t>
  </si>
  <si>
    <t>Dekanovec</t>
  </si>
  <si>
    <t>Gornji Mihaljevec</t>
  </si>
  <si>
    <t>Orehovica</t>
  </si>
  <si>
    <t>Strahoninec</t>
  </si>
  <si>
    <t>Sveta Marija</t>
  </si>
  <si>
    <t>Šenkovec</t>
  </si>
  <si>
    <t>Jagodnjak</t>
  </si>
  <si>
    <t>Markušica</t>
  </si>
  <si>
    <t>Negoslavci</t>
  </si>
  <si>
    <t>Šodolovci</t>
  </si>
  <si>
    <t>Podravske Sesvete</t>
  </si>
  <si>
    <t>Murter</t>
  </si>
  <si>
    <t>Gornja Reka</t>
  </si>
  <si>
    <t>Fažana</t>
  </si>
  <si>
    <t>Pribislavec</t>
  </si>
  <si>
    <t>Bilice</t>
  </si>
  <si>
    <t>Kolan</t>
  </si>
  <si>
    <t>Kamanje</t>
  </si>
  <si>
    <t>Lopar</t>
  </si>
  <si>
    <t>Vrsi</t>
  </si>
  <si>
    <t>Tribunj</t>
  </si>
  <si>
    <t>Štitar</t>
  </si>
  <si>
    <t>Funtana</t>
  </si>
  <si>
    <t>Tar-Vabriga</t>
  </si>
  <si>
    <t>0000</t>
  </si>
  <si>
    <t>Fizičke osobe bez djelatnosti</t>
  </si>
  <si>
    <t>0111</t>
  </si>
  <si>
    <t>Uzgoj žitarica (osim riže), mahunarki ...</t>
  </si>
  <si>
    <t>0112</t>
  </si>
  <si>
    <t>Uzgoj riže</t>
  </si>
  <si>
    <t>0113</t>
  </si>
  <si>
    <t>Uzgoj povrća, dinja i lubenica, korjen...</t>
  </si>
  <si>
    <t>0114</t>
  </si>
  <si>
    <t>Uzgoj šećerne trske</t>
  </si>
  <si>
    <t>0115</t>
  </si>
  <si>
    <t>Uzgoj duhana</t>
  </si>
  <si>
    <t>0116</t>
  </si>
  <si>
    <t xml:space="preserve">Uzgoj predivog bilja </t>
  </si>
  <si>
    <t>0119</t>
  </si>
  <si>
    <t xml:space="preserve">Uzgoj ostalih jednogodišnjih usjeva </t>
  </si>
  <si>
    <t>0121</t>
  </si>
  <si>
    <t xml:space="preserve">Uzgoj grožđa </t>
  </si>
  <si>
    <t>0122</t>
  </si>
  <si>
    <t>Uzgoj tropskog i suptropskog voća</t>
  </si>
  <si>
    <t>0123</t>
  </si>
  <si>
    <t>Uzgoj agruma</t>
  </si>
  <si>
    <t>0124</t>
  </si>
  <si>
    <t>Uzgoj jezgričavog i koštuničavog voća</t>
  </si>
  <si>
    <t>0125</t>
  </si>
  <si>
    <t>Uzgoj bobičastog, orašastog i ostalog ...</t>
  </si>
  <si>
    <t>0126</t>
  </si>
  <si>
    <t>Uzgoj uljanih plodova</t>
  </si>
  <si>
    <t>0127</t>
  </si>
  <si>
    <t>Uzgoj usjeva za pripremanje napitaka</t>
  </si>
  <si>
    <t>0128</t>
  </si>
  <si>
    <t>Uzgoj bilja za uporabu u farmaciji, ar...</t>
  </si>
  <si>
    <t>0129</t>
  </si>
  <si>
    <t xml:space="preserve">Uzgoj ostalih višegodišnjih usjeva </t>
  </si>
  <si>
    <t>0130</t>
  </si>
  <si>
    <t>Uzgoj sadnog materijala i ukrasnog bilja</t>
  </si>
  <si>
    <t>0141</t>
  </si>
  <si>
    <t>Uzgoj muznih krava</t>
  </si>
  <si>
    <t>0142</t>
  </si>
  <si>
    <t>Uzgoj ostalih goveda i bivola</t>
  </si>
  <si>
    <t>0143</t>
  </si>
  <si>
    <t>Uzgoj konja, magaraca, mula i mazgi</t>
  </si>
  <si>
    <t>0144</t>
  </si>
  <si>
    <t>Uzgoj deva i ljama</t>
  </si>
  <si>
    <t>0145</t>
  </si>
  <si>
    <t>Uzgoj ovaca i koza</t>
  </si>
  <si>
    <t>0146</t>
  </si>
  <si>
    <t>Uzgoj svinja</t>
  </si>
  <si>
    <t>0147</t>
  </si>
  <si>
    <t>Uzgoj peradi</t>
  </si>
  <si>
    <t>0149</t>
  </si>
  <si>
    <t>Uzgoj ostalih životinja</t>
  </si>
  <si>
    <t>0150</t>
  </si>
  <si>
    <t>Mješovita proizvodnja</t>
  </si>
  <si>
    <t>0161</t>
  </si>
  <si>
    <t>Pomoćne djelatnosti za uzgoj usjeva</t>
  </si>
  <si>
    <t>0162</t>
  </si>
  <si>
    <t>Pomoćne djelatnosti za uzgoj životinja</t>
  </si>
  <si>
    <t>0163</t>
  </si>
  <si>
    <t>Djelatnosti koje se obavljaju nakon že...</t>
  </si>
  <si>
    <t>0164</t>
  </si>
  <si>
    <t>Dorada sjemena za sjemenski materijal</t>
  </si>
  <si>
    <t>0170</t>
  </si>
  <si>
    <t>Lov, stupičarenje i uslužne djelatnost...</t>
  </si>
  <si>
    <t>0210</t>
  </si>
  <si>
    <t>Uzgoj šuma i ostale djelatnosti u šuma...</t>
  </si>
  <si>
    <t>0220</t>
  </si>
  <si>
    <t xml:space="preserve">Sječa drva </t>
  </si>
  <si>
    <t>0230</t>
  </si>
  <si>
    <t>Skupljanje šumskih plodova i proizvoda...</t>
  </si>
  <si>
    <t>0240</t>
  </si>
  <si>
    <t>Pomoćne usluge u šumarstvu</t>
  </si>
  <si>
    <t>0311</t>
  </si>
  <si>
    <t>Morski ribolov</t>
  </si>
  <si>
    <t>0312</t>
  </si>
  <si>
    <t>Slatkovodni ribolov</t>
  </si>
  <si>
    <t>0321</t>
  </si>
  <si>
    <t>Morska akvakultura</t>
  </si>
  <si>
    <t>0322</t>
  </si>
  <si>
    <t>Slatkovodna akvakultura</t>
  </si>
  <si>
    <t>0510</t>
  </si>
  <si>
    <t>Vađenje kamenog ugljena</t>
  </si>
  <si>
    <t>0520</t>
  </si>
  <si>
    <t>Vađenje lignita</t>
  </si>
  <si>
    <t>0610</t>
  </si>
  <si>
    <t xml:space="preserve">Vađenje sirove nafte </t>
  </si>
  <si>
    <t>0620</t>
  </si>
  <si>
    <t>Vađenje prirodnog plina</t>
  </si>
  <si>
    <t>0710</t>
  </si>
  <si>
    <t>Vađenje željeznih ruda</t>
  </si>
  <si>
    <t>0721</t>
  </si>
  <si>
    <t>Vađenje uranovih i torijevih ruda</t>
  </si>
  <si>
    <t>0729</t>
  </si>
  <si>
    <t>Vađenje ostalih ruda obojenih metala</t>
  </si>
  <si>
    <t>0811</t>
  </si>
  <si>
    <t>Vađenje ukrasnoga kamena i kamena za g...</t>
  </si>
  <si>
    <t>0812</t>
  </si>
  <si>
    <t>Djelatnosti šljunčara i pješčara; vađe...</t>
  </si>
  <si>
    <t>0891</t>
  </si>
  <si>
    <t>Vađenje minerala za kemikalije i gnojiva</t>
  </si>
  <si>
    <t>0892</t>
  </si>
  <si>
    <t>Vađenje treseta</t>
  </si>
  <si>
    <t>0893</t>
  </si>
  <si>
    <t>Vađenje soli</t>
  </si>
  <si>
    <t>0899</t>
  </si>
  <si>
    <t>Vađenje ostalih ruda i kamena, d. n.</t>
  </si>
  <si>
    <t>0910</t>
  </si>
  <si>
    <t>Pomoćne djelatnosti za vađenje nafte i...</t>
  </si>
  <si>
    <t>0990</t>
  </si>
  <si>
    <t>Pomoćne djelatnosti za ostalo rudarstv...</t>
  </si>
  <si>
    <t>1011</t>
  </si>
  <si>
    <t>Prerada i konzerviranje mesa</t>
  </si>
  <si>
    <t>1012</t>
  </si>
  <si>
    <t>Prerada i konzerviranje mesa peradi</t>
  </si>
  <si>
    <t>1013</t>
  </si>
  <si>
    <t>Proizvodnja proizvoda od mesa i mesa p...</t>
  </si>
  <si>
    <t>1020</t>
  </si>
  <si>
    <t>Prerada i konzerviranje riba, rakova i...</t>
  </si>
  <si>
    <t>1031</t>
  </si>
  <si>
    <t>Prerada i konzerviranje krumpira</t>
  </si>
  <si>
    <t>1032</t>
  </si>
  <si>
    <t>Proizvodnja sokova od voća i povrća</t>
  </si>
  <si>
    <t>1039</t>
  </si>
  <si>
    <t>Ostala prerada i konzerviranje voća i ...</t>
  </si>
  <si>
    <t>1041</t>
  </si>
  <si>
    <t>Proizvodnja ulja i masti</t>
  </si>
  <si>
    <t>1042</t>
  </si>
  <si>
    <t>Proizvodnja margarina i sličnih jestiv...</t>
  </si>
  <si>
    <t>1051</t>
  </si>
  <si>
    <t>Djelatnosti mljekara i proizvođača sira</t>
  </si>
  <si>
    <t>1052</t>
  </si>
  <si>
    <t>Proizvodnja sladoleda</t>
  </si>
  <si>
    <t>1061</t>
  </si>
  <si>
    <t>Proizvodnja mlinskih proizvoda</t>
  </si>
  <si>
    <t>1062</t>
  </si>
  <si>
    <t>Proizvodnja škroba i škrobnih proizvoda</t>
  </si>
  <si>
    <t>1071</t>
  </si>
  <si>
    <t>Proizvodnja kruha; proizvodnja svježih...</t>
  </si>
  <si>
    <t>1072</t>
  </si>
  <si>
    <t>Proizvodnja dvopeka, keksa i srodnih p...</t>
  </si>
  <si>
    <t>1073</t>
  </si>
  <si>
    <t>Proizvodnja makarona, njoka, kuskusa i...</t>
  </si>
  <si>
    <t>1081</t>
  </si>
  <si>
    <t>Proizvodnja šećera</t>
  </si>
  <si>
    <t>1082</t>
  </si>
  <si>
    <t>Proizvodnja kakao, čokoladnih i bombon...</t>
  </si>
  <si>
    <t>1083</t>
  </si>
  <si>
    <t>Prerada čaja i kave</t>
  </si>
  <si>
    <t>1084</t>
  </si>
  <si>
    <t>Proizvodnja začina i drugih dodataka h...</t>
  </si>
  <si>
    <t>1085</t>
  </si>
  <si>
    <t>Proizvodnja gotove hrane i jela</t>
  </si>
  <si>
    <t>1086</t>
  </si>
  <si>
    <t>Proizvodnja homogeniziranih prehramben...</t>
  </si>
  <si>
    <t>1089</t>
  </si>
  <si>
    <t>Proizvodnja ostalih prehrambenih proiz...</t>
  </si>
  <si>
    <t>1091</t>
  </si>
  <si>
    <t>Proizvodnja pripremljene stočne hrane</t>
  </si>
  <si>
    <t>1092</t>
  </si>
  <si>
    <t>Proizvodnja pripremljene hrane za kućn...</t>
  </si>
  <si>
    <t>1101</t>
  </si>
  <si>
    <t>Destiliranje, pročišćavanje i miješanj...</t>
  </si>
  <si>
    <t>1102</t>
  </si>
  <si>
    <t>Proizvodnja vina od grožđa</t>
  </si>
  <si>
    <t>1103</t>
  </si>
  <si>
    <t>Proizvodnja jabukovače i ostalih voćni...</t>
  </si>
  <si>
    <t>1104</t>
  </si>
  <si>
    <t>Proizvodnja ostalih nedestiliranih fer...</t>
  </si>
  <si>
    <t>1105</t>
  </si>
  <si>
    <t>Proizvodnja piva</t>
  </si>
  <si>
    <t>1106</t>
  </si>
  <si>
    <t>Proizvodnja slada</t>
  </si>
  <si>
    <t>1107</t>
  </si>
  <si>
    <t>Proizvodnja osvježavajućih napitaka; p...</t>
  </si>
  <si>
    <t>1200</t>
  </si>
  <si>
    <t>Proizvodnja duhanskih proizvoda</t>
  </si>
  <si>
    <t>1310</t>
  </si>
  <si>
    <t>Priprema i predenje tekstilnih vlakana</t>
  </si>
  <si>
    <t>1320</t>
  </si>
  <si>
    <t>Tkanje tekstila</t>
  </si>
  <si>
    <t>1330</t>
  </si>
  <si>
    <t>Dovršavanje tekstila</t>
  </si>
  <si>
    <t>1391</t>
  </si>
  <si>
    <t>Proizvodnja pletenih i kukičanih tkanina</t>
  </si>
  <si>
    <t>1392</t>
  </si>
  <si>
    <t>Proizvodnja gotovih tekstilnih proizvo...</t>
  </si>
  <si>
    <t>1393</t>
  </si>
  <si>
    <t xml:space="preserve">Proizvodnja tepiha i sagova </t>
  </si>
  <si>
    <t>1394</t>
  </si>
  <si>
    <t>Proizvodnja užadi, konopaca, upletenog...</t>
  </si>
  <si>
    <t>1395</t>
  </si>
  <si>
    <t>Proizvodnja netkanog tekstila i proizv...</t>
  </si>
  <si>
    <t>1396</t>
  </si>
  <si>
    <t>Proizvodnja ostaloga tehničkog i indus...</t>
  </si>
  <si>
    <t>1399</t>
  </si>
  <si>
    <t>Proizvodnja ostalog tekstila, d. n.</t>
  </si>
  <si>
    <t>1411</t>
  </si>
  <si>
    <t>Proizvodnja kožne odjeće</t>
  </si>
  <si>
    <t>1412</t>
  </si>
  <si>
    <t xml:space="preserve">Proizvodnja radne odjeće </t>
  </si>
  <si>
    <t>1413</t>
  </si>
  <si>
    <t>Proizvodnja ostale vanjske odjeće</t>
  </si>
  <si>
    <t>1414</t>
  </si>
  <si>
    <t>Proizvodnja rublja</t>
  </si>
  <si>
    <t>1419</t>
  </si>
  <si>
    <t>Proizvodnja ostale odjeće i pribora za...</t>
  </si>
  <si>
    <t>1420</t>
  </si>
  <si>
    <t>Proizvodnja proizvoda od krzna</t>
  </si>
  <si>
    <t>1431</t>
  </si>
  <si>
    <t>Proizvodnja pletenih i kukičanih čarapa</t>
  </si>
  <si>
    <t>1439</t>
  </si>
  <si>
    <t>Proizvodnja ostale pletene i kukičane ...</t>
  </si>
  <si>
    <t>1511</t>
  </si>
  <si>
    <t>Štavljenje i obrada kože; dorada i boj...</t>
  </si>
  <si>
    <t>1512</t>
  </si>
  <si>
    <t>Proizvodnja putnih i ručnih torba i sl...</t>
  </si>
  <si>
    <t>1520</t>
  </si>
  <si>
    <t>Proizvodnja obuće</t>
  </si>
  <si>
    <t>1610</t>
  </si>
  <si>
    <t>Piljenje i blanjanje drva</t>
  </si>
  <si>
    <t>1621</t>
  </si>
  <si>
    <t>Proizvodnja furnira i ostalih ploča od...</t>
  </si>
  <si>
    <t>1622</t>
  </si>
  <si>
    <t>Proizvodnja sastavljenog parketa</t>
  </si>
  <si>
    <t>1623</t>
  </si>
  <si>
    <t>Proizvodnja ostale građevne stolarije ...</t>
  </si>
  <si>
    <t>1624</t>
  </si>
  <si>
    <t>Proizvodnja ambalaže od drva</t>
  </si>
  <si>
    <t>1629</t>
  </si>
  <si>
    <t>Proizvodnja ostalih proizvoda od drva,...</t>
  </si>
  <si>
    <t>1711</t>
  </si>
  <si>
    <t>Proizvodnja celuloze</t>
  </si>
  <si>
    <t>1712</t>
  </si>
  <si>
    <t>Proizvodnja papira i kartona</t>
  </si>
  <si>
    <t>1721</t>
  </si>
  <si>
    <t>Proizvodnja valovitog papira i kartona...</t>
  </si>
  <si>
    <t>1722</t>
  </si>
  <si>
    <t>Proizvodnja robe za kućanstvo i higije...</t>
  </si>
  <si>
    <t>1723</t>
  </si>
  <si>
    <t>Proizvodnja uredskog materijala od pap...</t>
  </si>
  <si>
    <t>1724</t>
  </si>
  <si>
    <t>Proizvodnja zidnih tapeta</t>
  </si>
  <si>
    <t>1729</t>
  </si>
  <si>
    <t>Proizvodnja ostalih proizvoda od papir...</t>
  </si>
  <si>
    <t>1811</t>
  </si>
  <si>
    <t>Tiskanje novina</t>
  </si>
  <si>
    <t>1812</t>
  </si>
  <si>
    <t xml:space="preserve">Ostalo tiskanje </t>
  </si>
  <si>
    <t>1813</t>
  </si>
  <si>
    <t>Usluge pripreme za tisak i objavljivanje</t>
  </si>
  <si>
    <t>1814</t>
  </si>
  <si>
    <t xml:space="preserve">Knjigoveške i srodne usluge </t>
  </si>
  <si>
    <t>1820</t>
  </si>
  <si>
    <t>Umnožavanje snimljenih zapisa</t>
  </si>
  <si>
    <t>1910</t>
  </si>
  <si>
    <t>Proizvodnja proizvoda koksnih peći</t>
  </si>
  <si>
    <t>1920</t>
  </si>
  <si>
    <t>Proizvodnja rafiniranih naftnih proizv...</t>
  </si>
  <si>
    <t>2011</t>
  </si>
  <si>
    <t>Proizvodnja industrijskih plinova</t>
  </si>
  <si>
    <t>2012</t>
  </si>
  <si>
    <t>Proizvodnja koloranata i pigmenata</t>
  </si>
  <si>
    <t>2013</t>
  </si>
  <si>
    <t>Proizvodnja ostalih anorganskih osnovn...</t>
  </si>
  <si>
    <t>2014</t>
  </si>
  <si>
    <t>Proizvodnja ostalih organskih osnovnih...</t>
  </si>
  <si>
    <t>2015</t>
  </si>
  <si>
    <t>Proizvodnja gnojiva i dušičnih spojeva</t>
  </si>
  <si>
    <t>2016</t>
  </si>
  <si>
    <t>Proizvodnja plastike u primarnim oblic...</t>
  </si>
  <si>
    <t>2017</t>
  </si>
  <si>
    <t>Proizvodnja sintetičkoga kaučuka u pri...</t>
  </si>
  <si>
    <t>2020</t>
  </si>
  <si>
    <t>Proizvodnja pesticida i drugih agrokem...</t>
  </si>
  <si>
    <t>2030</t>
  </si>
  <si>
    <t>Proizvodnja boja, lakova i sličnih pre...</t>
  </si>
  <si>
    <t>2041</t>
  </si>
  <si>
    <t>Proizvodnja sapuna i deterdženata, sre...</t>
  </si>
  <si>
    <t>2042</t>
  </si>
  <si>
    <t>Proizvodnja parfema i toaletno-kozmeti...</t>
  </si>
  <si>
    <t>2051</t>
  </si>
  <si>
    <t>Proizvodnja eksploziva</t>
  </si>
  <si>
    <t>2052</t>
  </si>
  <si>
    <t xml:space="preserve">Proizvodnja ljepila </t>
  </si>
  <si>
    <t>2053</t>
  </si>
  <si>
    <t>Proizvodnja eteričnih ulja</t>
  </si>
  <si>
    <t>2059</t>
  </si>
  <si>
    <t>Proizvodnja ostalih kemijskih proizvod...</t>
  </si>
  <si>
    <t>2060</t>
  </si>
  <si>
    <t>Proizvodnja umjetnih vlakana</t>
  </si>
  <si>
    <t>2110</t>
  </si>
  <si>
    <t>Proizvodnja osnovnih farmaceutskih pro...</t>
  </si>
  <si>
    <t>2120</t>
  </si>
  <si>
    <t>Proizvodnja farmaceutskih pripravaka</t>
  </si>
  <si>
    <t>2211</t>
  </si>
  <si>
    <t>Proizvodnja vanjskih i unutrašnjih gum...</t>
  </si>
  <si>
    <t>2219</t>
  </si>
  <si>
    <t>Proizvodnja ostalih proizvoda od gume</t>
  </si>
  <si>
    <t>2221</t>
  </si>
  <si>
    <t>Proizvodnja ploča, listova, cijevi i p...</t>
  </si>
  <si>
    <t>2222</t>
  </si>
  <si>
    <t>Proizvodnja ambalaže od plastike</t>
  </si>
  <si>
    <t>2223</t>
  </si>
  <si>
    <t>Proizvodnja proizvoda od plastike za g...</t>
  </si>
  <si>
    <t>2229</t>
  </si>
  <si>
    <t>Proizvodnja ostalih proizvoda od plast...</t>
  </si>
  <si>
    <t>2311</t>
  </si>
  <si>
    <t>Proizvodnja ravnog stakla</t>
  </si>
  <si>
    <t>2312</t>
  </si>
  <si>
    <t>Oblikovanje i obrada ravnog stakla</t>
  </si>
  <si>
    <t>2313</t>
  </si>
  <si>
    <t>Proizvodnja šupljeg stakla</t>
  </si>
  <si>
    <t>2314</t>
  </si>
  <si>
    <t>Proizvodnja staklenih vlakana</t>
  </si>
  <si>
    <t>2319</t>
  </si>
  <si>
    <t>Proizvodnja i obrada ostalog stakla uk...</t>
  </si>
  <si>
    <t>2320</t>
  </si>
  <si>
    <t>Proizvodnja vatrostalnih proizvoda</t>
  </si>
  <si>
    <t>2331</t>
  </si>
  <si>
    <t>Proizvodnja keramičkih pločica i ploča</t>
  </si>
  <si>
    <t>2332</t>
  </si>
  <si>
    <t>Proizvodnja opeke, crijepa i ostalih p...</t>
  </si>
  <si>
    <t>2341</t>
  </si>
  <si>
    <t>Proizvodnja keramičkih proizvoda za ku...</t>
  </si>
  <si>
    <t>2342</t>
  </si>
  <si>
    <t xml:space="preserve">Proizvodnja sanitarne keramike </t>
  </si>
  <si>
    <t>2343</t>
  </si>
  <si>
    <t>Proizvodnja keramičkih izolatora i izo...</t>
  </si>
  <si>
    <t>2344</t>
  </si>
  <si>
    <t>Proizvodnja ostalih tehničkih proizvod...</t>
  </si>
  <si>
    <t>2349</t>
  </si>
  <si>
    <t>Proizvodnja ostalih proizvoda od keram...</t>
  </si>
  <si>
    <t>2351</t>
  </si>
  <si>
    <t>Proizvodnja cementa</t>
  </si>
  <si>
    <t>2352</t>
  </si>
  <si>
    <t xml:space="preserve">Proizvodnja vapna i gipsa </t>
  </si>
  <si>
    <t>2361</t>
  </si>
  <si>
    <t>Proizvodnja proizvoda od betona za gra...</t>
  </si>
  <si>
    <t>2362</t>
  </si>
  <si>
    <t>Proizvodnja proizvoda od gipsa za građ...</t>
  </si>
  <si>
    <t>2363</t>
  </si>
  <si>
    <t>Proizvodnja gotove betonske smjese</t>
  </si>
  <si>
    <t>2364</t>
  </si>
  <si>
    <t>Proizvodnja žbuke</t>
  </si>
  <si>
    <t>2365</t>
  </si>
  <si>
    <t>Proizvodnja fibro-cementa</t>
  </si>
  <si>
    <t>2369</t>
  </si>
  <si>
    <t>Proizvodnja ostalih proizvoda od beton...</t>
  </si>
  <si>
    <t>2370</t>
  </si>
  <si>
    <t>Rezanje, oblikovanje i obrada kamena</t>
  </si>
  <si>
    <t>2391</t>
  </si>
  <si>
    <t>Proizvodnja brusnih proizvoda</t>
  </si>
  <si>
    <t>2399</t>
  </si>
  <si>
    <t>Proizvodnja ostalih nemetalnih mineral...</t>
  </si>
  <si>
    <t>2410</t>
  </si>
  <si>
    <t>Proizvodnja sirovog željeza, čelika i ...</t>
  </si>
  <si>
    <t>2420</t>
  </si>
  <si>
    <t>Proizvodnja čeličnih cijevi i pribora</t>
  </si>
  <si>
    <t>2431</t>
  </si>
  <si>
    <t>Hladno vučenje šipki</t>
  </si>
  <si>
    <t>2432</t>
  </si>
  <si>
    <t>Hladno valjanje uskih vrpci</t>
  </si>
  <si>
    <t>2433</t>
  </si>
  <si>
    <t xml:space="preserve">Hladno oblikovanje i profiliranje </t>
  </si>
  <si>
    <t>2434</t>
  </si>
  <si>
    <t>Hladno vučenje žice</t>
  </si>
  <si>
    <t>2441</t>
  </si>
  <si>
    <t>Proizvodnja plemenitih metala</t>
  </si>
  <si>
    <t>2442</t>
  </si>
  <si>
    <t>Proizvodnja aluminija</t>
  </si>
  <si>
    <t>2443</t>
  </si>
  <si>
    <t>Proizvodnja olova, cinka i kositra</t>
  </si>
  <si>
    <t>2444</t>
  </si>
  <si>
    <t>Proizvodnja bakra</t>
  </si>
  <si>
    <t>2445</t>
  </si>
  <si>
    <t>Proizvodnja ostalih obojenih metala</t>
  </si>
  <si>
    <t>2446</t>
  </si>
  <si>
    <t>Obrada nuklearnoga goriva</t>
  </si>
  <si>
    <t>2451</t>
  </si>
  <si>
    <t>Lijevanje željeza</t>
  </si>
  <si>
    <t>2452</t>
  </si>
  <si>
    <t>Lijevanje čelika</t>
  </si>
  <si>
    <t>2453</t>
  </si>
  <si>
    <t>Lijevanje lakih metala</t>
  </si>
  <si>
    <t>2454</t>
  </si>
  <si>
    <t>Lijevanje ostalih obojenih metala</t>
  </si>
  <si>
    <t>2511</t>
  </si>
  <si>
    <t>Proizvodnja metalnih konstrukcija i nj...</t>
  </si>
  <si>
    <t>2512</t>
  </si>
  <si>
    <t>Proizvodnja vrata i prozora od metala</t>
  </si>
  <si>
    <t>2521</t>
  </si>
  <si>
    <t>Proizvodnja radijatora i kotlova za ce...</t>
  </si>
  <si>
    <t>2529</t>
  </si>
  <si>
    <t>Proizvodnja ostalih metalnih cisterni,...</t>
  </si>
  <si>
    <t>2530</t>
  </si>
  <si>
    <t>Proizvodnja parnih kotlova, osim kotlo...</t>
  </si>
  <si>
    <t>2540</t>
  </si>
  <si>
    <t>Proizvodnja oružja i streljiva</t>
  </si>
  <si>
    <t>2550</t>
  </si>
  <si>
    <t>Kovanje, prešanje, štancanje i valjanj...</t>
  </si>
  <si>
    <t>2561</t>
  </si>
  <si>
    <t>Obrada i prevlačenje metala</t>
  </si>
  <si>
    <t>2562</t>
  </si>
  <si>
    <t>Strojna obrada metala</t>
  </si>
  <si>
    <t>2571</t>
  </si>
  <si>
    <t>Proizvodnja sječiva</t>
  </si>
  <si>
    <t>2572</t>
  </si>
  <si>
    <t>Proizvodnja brava i okova</t>
  </si>
  <si>
    <t>2573</t>
  </si>
  <si>
    <t>Proizvodnja alata</t>
  </si>
  <si>
    <t>2591</t>
  </si>
  <si>
    <t>Proizvodnja čeličnih bačava i sličnih ...</t>
  </si>
  <si>
    <t>2592</t>
  </si>
  <si>
    <t>Proizvodnja ambalaže od lakih metala</t>
  </si>
  <si>
    <t>2593</t>
  </si>
  <si>
    <t>Proizvodnja proizvoda od žice, lanaca ...</t>
  </si>
  <si>
    <t>2594</t>
  </si>
  <si>
    <t>Proizvodnja zakovica i vijčane robe</t>
  </si>
  <si>
    <t>2599</t>
  </si>
  <si>
    <t>Proizvodnja ostalih gotovih proizvoda ...</t>
  </si>
  <si>
    <t>2611</t>
  </si>
  <si>
    <t xml:space="preserve">Proizvodnja elektroničkih komponenata </t>
  </si>
  <si>
    <t>2612</t>
  </si>
  <si>
    <t>Proizvodnja punih elektroničkih ploča</t>
  </si>
  <si>
    <t>2620</t>
  </si>
  <si>
    <t>Proizvodnja računala i periferne opreme</t>
  </si>
  <si>
    <t>2630</t>
  </si>
  <si>
    <t>Proizvodnja komunikacijske opreme</t>
  </si>
  <si>
    <t>2640</t>
  </si>
  <si>
    <t>Proizvodnja elektroničkih uređaja za š...</t>
  </si>
  <si>
    <t>2651</t>
  </si>
  <si>
    <t>Proizvodnja instrumenata i aparata za ...</t>
  </si>
  <si>
    <t>2652</t>
  </si>
  <si>
    <t xml:space="preserve">Proizvodnja satova </t>
  </si>
  <si>
    <t>2660</t>
  </si>
  <si>
    <t>Proizvodnja opreme za zračenje, elektr...</t>
  </si>
  <si>
    <t>2670</t>
  </si>
  <si>
    <t>Proizvodnja optičkih instrumenata i fo...</t>
  </si>
  <si>
    <t>2680</t>
  </si>
  <si>
    <t>Proizvodnja magnetskih i optičkih medija</t>
  </si>
  <si>
    <t>2711</t>
  </si>
  <si>
    <t>Proizvodnja elektromotora, generatora ...</t>
  </si>
  <si>
    <t>2712</t>
  </si>
  <si>
    <t>Proizvodnja uređaja za distribuciju i ...</t>
  </si>
  <si>
    <t>2720</t>
  </si>
  <si>
    <t>Proizvodnja baterija i akumulatora</t>
  </si>
  <si>
    <t>2731</t>
  </si>
  <si>
    <t>Proizvodnja kablova od optičkih vlakana</t>
  </si>
  <si>
    <t>2732</t>
  </si>
  <si>
    <t>Proizvodnja ostalih elektroničkih i el...</t>
  </si>
  <si>
    <t>2733</t>
  </si>
  <si>
    <t>Proizvodnja elektroinstalacijskog mate...</t>
  </si>
  <si>
    <t>2740</t>
  </si>
  <si>
    <t>Proizvodnja električne opreme za rasvj...</t>
  </si>
  <si>
    <t>2751</t>
  </si>
  <si>
    <t>Proizvodnja električnih aparata za kuć...</t>
  </si>
  <si>
    <t>2752</t>
  </si>
  <si>
    <t>Proizvodnja neelektričnih aparata za k...</t>
  </si>
  <si>
    <t>2790</t>
  </si>
  <si>
    <t>Proizvodnja ostale električne opreme</t>
  </si>
  <si>
    <t>2811</t>
  </si>
  <si>
    <t>Proizvodnja motora i turbina, osim mot...</t>
  </si>
  <si>
    <t>2812</t>
  </si>
  <si>
    <t>Proizvodnja hidrauličnih pogonskih ure...</t>
  </si>
  <si>
    <t>2813</t>
  </si>
  <si>
    <t>Proizvodnja ostalih crpki i kompresora</t>
  </si>
  <si>
    <t>2814</t>
  </si>
  <si>
    <t>Proizvodnja ostalih slavina i ventila</t>
  </si>
  <si>
    <t>2815</t>
  </si>
  <si>
    <t>Proizvodnja ležajeva, prijenosnika te ...</t>
  </si>
  <si>
    <t>2821</t>
  </si>
  <si>
    <t>Proizvodnja peći i plamenika</t>
  </si>
  <si>
    <t>2822</t>
  </si>
  <si>
    <t>Proizvodnja uređaja za dizanje i preno...</t>
  </si>
  <si>
    <t>2823</t>
  </si>
  <si>
    <t>Proizvodnja uredskih strojeva i opreme...</t>
  </si>
  <si>
    <t>2824</t>
  </si>
  <si>
    <t>Proizvodnja mehaniziranoga ručnog alata</t>
  </si>
  <si>
    <t>2825</t>
  </si>
  <si>
    <t>Proizvodnja rashladne i ventilacijske ...</t>
  </si>
  <si>
    <t>2829</t>
  </si>
  <si>
    <t>Proizvodnja ostalih strojeva za opće n...</t>
  </si>
  <si>
    <t>2830</t>
  </si>
  <si>
    <t>Proizvodnja strojeva za poljoprivredu ...</t>
  </si>
  <si>
    <t>2841</t>
  </si>
  <si>
    <t>Proizvodnja strojeva za obradu metala</t>
  </si>
  <si>
    <t>2849</t>
  </si>
  <si>
    <t>Proizvodnja ostalih alatnih strojeva</t>
  </si>
  <si>
    <t>2891</t>
  </si>
  <si>
    <t>Proizvodnja strojeva za metalurgiju</t>
  </si>
  <si>
    <t>2892</t>
  </si>
  <si>
    <t>Proizvodnja strojeva za rudnike, kamen...</t>
  </si>
  <si>
    <t>2893</t>
  </si>
  <si>
    <t>Proizvodnja strojeva za industriju hra...</t>
  </si>
  <si>
    <t>2894</t>
  </si>
  <si>
    <t>Proizvodnja strojeva za industriju tek...</t>
  </si>
  <si>
    <t>2895</t>
  </si>
  <si>
    <t>Proizvodnja strojeva za industriju pap...</t>
  </si>
  <si>
    <t>2896</t>
  </si>
  <si>
    <t>Proizvodnja strojeva za plastiku i gumu</t>
  </si>
  <si>
    <t>2899</t>
  </si>
  <si>
    <t>Proizvodnja ostalih strojeva za posebn...</t>
  </si>
  <si>
    <t>2910</t>
  </si>
  <si>
    <t>Proizvodnja motornih vozila</t>
  </si>
  <si>
    <t>2920</t>
  </si>
  <si>
    <t>Proizvodnja karoserija za motorna vozi...</t>
  </si>
  <si>
    <t>2931</t>
  </si>
  <si>
    <t>Proizvodnja električne i elektroničke ...</t>
  </si>
  <si>
    <t>2932</t>
  </si>
  <si>
    <t>Proizvodnja ostalih dijelova i pribora...</t>
  </si>
  <si>
    <t>3011</t>
  </si>
  <si>
    <t>Gradnja brodova i plutajućih objekata</t>
  </si>
  <si>
    <t>3012</t>
  </si>
  <si>
    <t>Gradnja čamaca za razonodu i sportskih...</t>
  </si>
  <si>
    <t>3020</t>
  </si>
  <si>
    <t>Proizvodnja željezničkih lokomotiva i ...</t>
  </si>
  <si>
    <t>3030</t>
  </si>
  <si>
    <t>Proizvodnja zrakoplova i svemirskih le...</t>
  </si>
  <si>
    <t>3040</t>
  </si>
  <si>
    <t>Proizvodnja vojnih borbenih vozila</t>
  </si>
  <si>
    <t>3091</t>
  </si>
  <si>
    <t>Proizvodnja motocikala</t>
  </si>
  <si>
    <t>3092</t>
  </si>
  <si>
    <t>Proizvodnja bicikala i invalidskih kol...</t>
  </si>
  <si>
    <t>3099</t>
  </si>
  <si>
    <t>Proizvodnja ostalih prijevoznih sredst...</t>
  </si>
  <si>
    <t>3101</t>
  </si>
  <si>
    <t>Proizvodnja namještaja za poslovne i p...</t>
  </si>
  <si>
    <t>3102</t>
  </si>
  <si>
    <t>Proizvodnja kuhinjskog namještaja</t>
  </si>
  <si>
    <t>3103</t>
  </si>
  <si>
    <t>Proizvodnja madraca</t>
  </si>
  <si>
    <t>3109</t>
  </si>
  <si>
    <t>Proizvodnja ostalog namještaja</t>
  </si>
  <si>
    <t>3211</t>
  </si>
  <si>
    <t>Proizvodnja novca</t>
  </si>
  <si>
    <t>3212</t>
  </si>
  <si>
    <t>Proizvodnja nakita i srodnih proizvoda</t>
  </si>
  <si>
    <t>3213</t>
  </si>
  <si>
    <t>Proizvodnja imitacije nakita (bižuteri...</t>
  </si>
  <si>
    <t>3220</t>
  </si>
  <si>
    <t>Proizvodnja glazbenih instrumenata</t>
  </si>
  <si>
    <t>3230</t>
  </si>
  <si>
    <t>Proizvodnja sportske opreme</t>
  </si>
  <si>
    <t>3240</t>
  </si>
  <si>
    <t>Proizvodnja igara i igračaka</t>
  </si>
  <si>
    <t>3250</t>
  </si>
  <si>
    <t>Proizvodnja medicinskih i stomatološki...</t>
  </si>
  <si>
    <t>3291</t>
  </si>
  <si>
    <t>Proizvodnja metla i četaka</t>
  </si>
  <si>
    <t>3299</t>
  </si>
  <si>
    <t xml:space="preserve">Ostala prerađivačka industrija, d. n. </t>
  </si>
  <si>
    <t>3311</t>
  </si>
  <si>
    <t>Popravak proizvoda od metala</t>
  </si>
  <si>
    <t>3312</t>
  </si>
  <si>
    <t>Popravak strojeva</t>
  </si>
  <si>
    <t>3313</t>
  </si>
  <si>
    <t>Popravak elektroničke i optičke opreme</t>
  </si>
  <si>
    <t>3314</t>
  </si>
  <si>
    <t>Popravak električne opreme</t>
  </si>
  <si>
    <t>3315</t>
  </si>
  <si>
    <t>Popravak i održavanje brodova i čamaca</t>
  </si>
  <si>
    <t>3316</t>
  </si>
  <si>
    <t>Popravak i održavanje zrakoplova i sve...</t>
  </si>
  <si>
    <t>3317</t>
  </si>
  <si>
    <t>Popravak i održavanje ostalih prijevoz...</t>
  </si>
  <si>
    <t>3319</t>
  </si>
  <si>
    <t>Popravak ostale opreme</t>
  </si>
  <si>
    <t>3320</t>
  </si>
  <si>
    <t>Instaliranje industrijskih strojeva i ...</t>
  </si>
  <si>
    <t>3511</t>
  </si>
  <si>
    <t>Proizvodnja električne energije</t>
  </si>
  <si>
    <t>3512</t>
  </si>
  <si>
    <t>Prijenos električne energije</t>
  </si>
  <si>
    <t>3513</t>
  </si>
  <si>
    <t>Distribucija električne energije</t>
  </si>
  <si>
    <t>3514</t>
  </si>
  <si>
    <t>Trgovina električnom energijom</t>
  </si>
  <si>
    <t>3521</t>
  </si>
  <si>
    <t>Proizvodnja plina</t>
  </si>
  <si>
    <t>3522</t>
  </si>
  <si>
    <t>Distribucija plinovitih goriva distrib...</t>
  </si>
  <si>
    <t>3523</t>
  </si>
  <si>
    <t>Trgovina plinom distribucijskom mrežom</t>
  </si>
  <si>
    <t>3530</t>
  </si>
  <si>
    <t>Opskrba parom i klimatizacija</t>
  </si>
  <si>
    <t>3600</t>
  </si>
  <si>
    <t>Skupljanje, pročišćavanje i opskrba vo...</t>
  </si>
  <si>
    <t>3700</t>
  </si>
  <si>
    <t>Uklanjanje otpadnih voda</t>
  </si>
  <si>
    <t>3811</t>
  </si>
  <si>
    <t>Skupljanje neopasnog otpada</t>
  </si>
  <si>
    <t>3812</t>
  </si>
  <si>
    <t>Skupljanje opasnog otpada</t>
  </si>
  <si>
    <t>3821</t>
  </si>
  <si>
    <t>Obrada i zbrinjavanje neopasnog otpada</t>
  </si>
  <si>
    <t>3822</t>
  </si>
  <si>
    <t>Obrada i zbrinjavanje opasnog otpada</t>
  </si>
  <si>
    <t>3831</t>
  </si>
  <si>
    <t>Rastavljanje olupina</t>
  </si>
  <si>
    <t>3832</t>
  </si>
  <si>
    <t>Oporaba posebno izdvojenih materijala</t>
  </si>
  <si>
    <t>3900</t>
  </si>
  <si>
    <t>Djelatnosti sanacije okoliša te ostale...</t>
  </si>
  <si>
    <t>4110</t>
  </si>
  <si>
    <t>Organizacija izvedbe projekata za zgrade</t>
  </si>
  <si>
    <t>4120</t>
  </si>
  <si>
    <t>Gradnja stambenih i nestambenih zgrada</t>
  </si>
  <si>
    <t>4211</t>
  </si>
  <si>
    <t>Gradnja cesta i autocesta</t>
  </si>
  <si>
    <t>4212</t>
  </si>
  <si>
    <t>Gradnja željezničkih pruga i podzemnih...</t>
  </si>
  <si>
    <t>4213</t>
  </si>
  <si>
    <t>Gradnja mostova i tunela</t>
  </si>
  <si>
    <t>4221</t>
  </si>
  <si>
    <t>Gradnja cjevovoda za tekućine i plinove</t>
  </si>
  <si>
    <t>4222</t>
  </si>
  <si>
    <t>Gradnja vodova za električnu struju i ...</t>
  </si>
  <si>
    <t>4291</t>
  </si>
  <si>
    <t>Gradnja vodnih građevina</t>
  </si>
  <si>
    <t>4299</t>
  </si>
  <si>
    <t>Gradnja ostalih građevina niskogradnje...</t>
  </si>
  <si>
    <t>4311</t>
  </si>
  <si>
    <t>Uklanjanje građevina</t>
  </si>
  <si>
    <t>4312</t>
  </si>
  <si>
    <t>Pripremni radovi na gradilištu</t>
  </si>
  <si>
    <t>4313</t>
  </si>
  <si>
    <t>Pokusno bušenje i sondiranje terena za...</t>
  </si>
  <si>
    <t>4321</t>
  </si>
  <si>
    <t>Elektroinstalacijski radovi</t>
  </si>
  <si>
    <t>4322</t>
  </si>
  <si>
    <t>Uvođenje instalacija vodovoda, kanaliz...</t>
  </si>
  <si>
    <t>4329</t>
  </si>
  <si>
    <t>Ostali građevinski instalacijski radovi</t>
  </si>
  <si>
    <t>4331</t>
  </si>
  <si>
    <t>Fasadni i štukaturski radovi</t>
  </si>
  <si>
    <t>4332</t>
  </si>
  <si>
    <t>Ugradnja stolarije</t>
  </si>
  <si>
    <t>4333</t>
  </si>
  <si>
    <t>Postavljanje podnih i zidnih obloga</t>
  </si>
  <si>
    <t>4334</t>
  </si>
  <si>
    <t>Soboslikarski i staklarski radovi</t>
  </si>
  <si>
    <t>4339</t>
  </si>
  <si>
    <t>Ostali završni građevinski radovi</t>
  </si>
  <si>
    <t>4391</t>
  </si>
  <si>
    <t>Radovi na krovištu</t>
  </si>
  <si>
    <t>4399</t>
  </si>
  <si>
    <t>Ostale specijalizirane građevinske dje...</t>
  </si>
  <si>
    <t>4511</t>
  </si>
  <si>
    <t>Trgovina automobilima i motornim vozil...</t>
  </si>
  <si>
    <t>4519</t>
  </si>
  <si>
    <t>Trgovina ostalim motornim vozilima</t>
  </si>
  <si>
    <t>4520</t>
  </si>
  <si>
    <t>Održavanje i popravak motornih vozila</t>
  </si>
  <si>
    <t>4531</t>
  </si>
  <si>
    <t>Trgovina na veliko dijelovima i pribor...</t>
  </si>
  <si>
    <t>4532</t>
  </si>
  <si>
    <t>Trgovina na malo dijelovima i priborom...</t>
  </si>
  <si>
    <t>4540</t>
  </si>
  <si>
    <t>Trgovina motociklima, dijelovima i pri...</t>
  </si>
  <si>
    <t>4611</t>
  </si>
  <si>
    <t>Posredovanje u trgovini poljoprivredni...</t>
  </si>
  <si>
    <t>4612</t>
  </si>
  <si>
    <t>Posredovanje u trgovini gorivima, ruda...</t>
  </si>
  <si>
    <t>4613</t>
  </si>
  <si>
    <t>Posredovanje u trgovini drvom i građev...</t>
  </si>
  <si>
    <t>4614</t>
  </si>
  <si>
    <t>Posredovanje u trgovini strojevima, in...</t>
  </si>
  <si>
    <t>4615</t>
  </si>
  <si>
    <t>Posredovanje u trgovini namještajem, p...</t>
  </si>
  <si>
    <t>4616</t>
  </si>
  <si>
    <t>Posredovanje u trgovini tekstilom, odj...</t>
  </si>
  <si>
    <t>4617</t>
  </si>
  <si>
    <t>Posredovanje u trgovini hranom, pićima...</t>
  </si>
  <si>
    <t>4618</t>
  </si>
  <si>
    <t>Posredovanje u trgovini specijaliziran...</t>
  </si>
  <si>
    <t>4619</t>
  </si>
  <si>
    <t>Posredovanje u trgovini raznovrsnim pr...</t>
  </si>
  <si>
    <t>4621</t>
  </si>
  <si>
    <t>Trgovina na veliko žitaricama, sirovim...</t>
  </si>
  <si>
    <t>4622</t>
  </si>
  <si>
    <t>Trgovina na veliko cvijećem i sadnicama</t>
  </si>
  <si>
    <t>4623</t>
  </si>
  <si>
    <t>Trgovina na veliko živom stokom</t>
  </si>
  <si>
    <t>4624</t>
  </si>
  <si>
    <t>Trgovina na veliko sirovim i štavljeni...</t>
  </si>
  <si>
    <t>4631</t>
  </si>
  <si>
    <t>Trgovina na veliko voćem i povrćem</t>
  </si>
  <si>
    <t>4632</t>
  </si>
  <si>
    <t>Trgovina na veliko mesom i mesnim proi...</t>
  </si>
  <si>
    <t>4633</t>
  </si>
  <si>
    <t>Trgovina na veliko mlijekom, mliječnim...</t>
  </si>
  <si>
    <t>4634</t>
  </si>
  <si>
    <t>Trgovina na veliko pićima</t>
  </si>
  <si>
    <t>4635</t>
  </si>
  <si>
    <t>Trgovina na veliko duhanskim proizvodima</t>
  </si>
  <si>
    <t>4636</t>
  </si>
  <si>
    <t>Trgovina na veliko šećerom, čokoladom ...</t>
  </si>
  <si>
    <t>4637</t>
  </si>
  <si>
    <t>Trgovina na veliko kavom, čajem, kakao...</t>
  </si>
  <si>
    <t>4638</t>
  </si>
  <si>
    <t>Trgovina na veliko ostalom hranom uklj...</t>
  </si>
  <si>
    <t>4639</t>
  </si>
  <si>
    <t>Nespecijalizirana trgovina na veliko h...</t>
  </si>
  <si>
    <t>4641</t>
  </si>
  <si>
    <t>Trgovina na veliko tekstilom</t>
  </si>
  <si>
    <t>4642</t>
  </si>
  <si>
    <t>Trgovina na veliko odjećom i obućom</t>
  </si>
  <si>
    <t>4643</t>
  </si>
  <si>
    <t>Trgovina na veliko električnim aparati...</t>
  </si>
  <si>
    <t>4644</t>
  </si>
  <si>
    <t>Trgovina na veliko porculanom, staklom...</t>
  </si>
  <si>
    <t>4645</t>
  </si>
  <si>
    <t>Trgovina na veliko parfemima i kozmeti...</t>
  </si>
  <si>
    <t>4646</t>
  </si>
  <si>
    <t>Trgovina na veliko farmaceutskim proiz...</t>
  </si>
  <si>
    <t>4647</t>
  </si>
  <si>
    <t>Trgovina na veliko namještajem, sagovi...</t>
  </si>
  <si>
    <t>4648</t>
  </si>
  <si>
    <t>Trgovina na veliko satovima i nakitom</t>
  </si>
  <si>
    <t>4649</t>
  </si>
  <si>
    <t>Trgovina na veliko ostalim proizvodima...</t>
  </si>
  <si>
    <t>4651</t>
  </si>
  <si>
    <t>Trgovina na veliko računalima, perifer...</t>
  </si>
  <si>
    <t>4652</t>
  </si>
  <si>
    <t>Trgovina na veliko elektroničkim i tel...</t>
  </si>
  <si>
    <t>4661</t>
  </si>
  <si>
    <t>Trgovina na veliko poljoprivrednim str...</t>
  </si>
  <si>
    <t>4662</t>
  </si>
  <si>
    <t>Trgovina na veliko alatnim strojevima</t>
  </si>
  <si>
    <t>4663</t>
  </si>
  <si>
    <t>Trgovina na veliko strojevima za rudni...</t>
  </si>
  <si>
    <t>4664</t>
  </si>
  <si>
    <t>Trgovina na veliko strojevima za tekst...</t>
  </si>
  <si>
    <t>4665</t>
  </si>
  <si>
    <t>Trgovina na veliko uredskim namještajem</t>
  </si>
  <si>
    <t>4666</t>
  </si>
  <si>
    <t>Trgovina na veliko ostalim uredskim st...</t>
  </si>
  <si>
    <t>4669</t>
  </si>
  <si>
    <t>Trgovina na veliko ostalim strojevima ...</t>
  </si>
  <si>
    <t>4671</t>
  </si>
  <si>
    <t>Trgovina na veliko krutim, tekućim i p...</t>
  </si>
  <si>
    <t>4672</t>
  </si>
  <si>
    <t>Trgovina na veliko metalima i metalnim...</t>
  </si>
  <si>
    <t>4673</t>
  </si>
  <si>
    <t>Trgovina na veliko drvom, građevinskim...</t>
  </si>
  <si>
    <t>4674</t>
  </si>
  <si>
    <t>Trgovina na veliko željeznom robom, in...</t>
  </si>
  <si>
    <t>4675</t>
  </si>
  <si>
    <t>Trgovina na veliko kemijskim proizvodima</t>
  </si>
  <si>
    <t>4676</t>
  </si>
  <si>
    <t>Trgovina na veliko ostalim poluproizvo...</t>
  </si>
  <si>
    <t>4677</t>
  </si>
  <si>
    <t>Trgovina na veliko ostacima i otpacima</t>
  </si>
  <si>
    <t xml:space="preserve">Nespecijalizirana trgovina na veliko </t>
  </si>
  <si>
    <t>4711</t>
  </si>
  <si>
    <t>Trgovina na malo u nespecijaliziranim ...</t>
  </si>
  <si>
    <t>4719</t>
  </si>
  <si>
    <t>Ostala trgovina na malo u nespecijaliz...</t>
  </si>
  <si>
    <t>4721</t>
  </si>
  <si>
    <t>Trgovina na malo voćem i povrćem u spe...</t>
  </si>
  <si>
    <t>4722</t>
  </si>
  <si>
    <t>Trgovina na malo mesom i mesnim proizv...</t>
  </si>
  <si>
    <t>4723</t>
  </si>
  <si>
    <t>Trgovina na malo ribama, rakovima i šk...</t>
  </si>
  <si>
    <t>4724</t>
  </si>
  <si>
    <t>Trgovina na malo kruhom, pecivom, kola...</t>
  </si>
  <si>
    <t>4725</t>
  </si>
  <si>
    <t>Trgovina na malo pićima u specijalizir...</t>
  </si>
  <si>
    <t>4726</t>
  </si>
  <si>
    <t>Trgovina na malo duhanskim proizvodima...</t>
  </si>
  <si>
    <t>4729</t>
  </si>
  <si>
    <t>Ostala trgovina na malo prehrambenim p...</t>
  </si>
  <si>
    <t>4730</t>
  </si>
  <si>
    <t>Trgovina na malo motornim gorivima i m...</t>
  </si>
  <si>
    <t>4741</t>
  </si>
  <si>
    <t>Trgovina na malo računalima, periferni...</t>
  </si>
  <si>
    <t>4742</t>
  </si>
  <si>
    <t>Trgovina na malo telekomunikacijskom o...</t>
  </si>
  <si>
    <t>4743</t>
  </si>
  <si>
    <t>Trgovina na malo audio i videoopremom ...</t>
  </si>
  <si>
    <t>4751</t>
  </si>
  <si>
    <t>Trgovina na malo tekstilom u specijali...</t>
  </si>
  <si>
    <t>4752</t>
  </si>
  <si>
    <t>Trgovina na malo željeznom robom, boja...</t>
  </si>
  <si>
    <t>4753</t>
  </si>
  <si>
    <t>Trgovina na malo sagovima i prostirači...</t>
  </si>
  <si>
    <t>4754</t>
  </si>
  <si>
    <t>Trgovina na malo električnim aparatima...</t>
  </si>
  <si>
    <t>4759</t>
  </si>
  <si>
    <t>Trgovina na malo namještajem, opremom ...</t>
  </si>
  <si>
    <t>4761</t>
  </si>
  <si>
    <t>Trgovina na malo knjigama u specijaliz...</t>
  </si>
  <si>
    <t>4762</t>
  </si>
  <si>
    <t>Trgovina na malo novinama, papirnatom ...</t>
  </si>
  <si>
    <t>4763</t>
  </si>
  <si>
    <t>Trgovina na malo glazbenim i videozapi...</t>
  </si>
  <si>
    <t>4764</t>
  </si>
  <si>
    <t>Trgovina na malo sportskom opremom u s...</t>
  </si>
  <si>
    <t>4765</t>
  </si>
  <si>
    <t>Trgovina na malo igrama i igračkama u ...</t>
  </si>
  <si>
    <t>4771</t>
  </si>
  <si>
    <t>Trgovina na malo odjećom u specijalizi...</t>
  </si>
  <si>
    <t>4772</t>
  </si>
  <si>
    <t>Trgovina na malo obućom i proizvodima ...</t>
  </si>
  <si>
    <t>4773</t>
  </si>
  <si>
    <t xml:space="preserve">Ljekarne </t>
  </si>
  <si>
    <t>4774</t>
  </si>
  <si>
    <t>Trgovina na malo medicinskim pripravci...</t>
  </si>
  <si>
    <t>4775</t>
  </si>
  <si>
    <t>Trgovina na malo kozmetičkim i toaletn...</t>
  </si>
  <si>
    <t>4776</t>
  </si>
  <si>
    <t>Trgovina na malo cvijećem, sadnicama, ...</t>
  </si>
  <si>
    <t>4777</t>
  </si>
  <si>
    <t>Trgovina na malo satovima i nakitom u ...</t>
  </si>
  <si>
    <t>4778</t>
  </si>
  <si>
    <t>Ostala trgovina na malo novom robom u ...</t>
  </si>
  <si>
    <t>4779</t>
  </si>
  <si>
    <t>Trgovina na malo rabljenom robom u spe...</t>
  </si>
  <si>
    <t>4781</t>
  </si>
  <si>
    <t>Trgovina na malo hranom, pićima i duha...</t>
  </si>
  <si>
    <t>4782</t>
  </si>
  <si>
    <t>Trgovina na malo tekstilom, odjećom i ...</t>
  </si>
  <si>
    <t>4789</t>
  </si>
  <si>
    <t>Trgovina na malo ostalom robom na štan...</t>
  </si>
  <si>
    <t>4791</t>
  </si>
  <si>
    <t>Trgovina na malo preko pošte ili inter...</t>
  </si>
  <si>
    <t>4799</t>
  </si>
  <si>
    <t>Ostala trgovina na malo izvan prodavao...</t>
  </si>
  <si>
    <t>4910</t>
  </si>
  <si>
    <t>Željeznički prijevoz putnika, međugrad...</t>
  </si>
  <si>
    <t>4920</t>
  </si>
  <si>
    <t>Željeznički prijevoz robe</t>
  </si>
  <si>
    <t>4931</t>
  </si>
  <si>
    <t>Gradski i prigradski kopneni prijevoz ...</t>
  </si>
  <si>
    <t>4932</t>
  </si>
  <si>
    <t>Taksi služba</t>
  </si>
  <si>
    <t>4939</t>
  </si>
  <si>
    <t>Ostali kopneni prijevoz putnika, d. n.</t>
  </si>
  <si>
    <t>4941</t>
  </si>
  <si>
    <t>Cestovni prijevoz robe</t>
  </si>
  <si>
    <t>4942</t>
  </si>
  <si>
    <t>Usluge preseljenja</t>
  </si>
  <si>
    <t>4950</t>
  </si>
  <si>
    <t>Cjevovodni transport</t>
  </si>
  <si>
    <t>5010</t>
  </si>
  <si>
    <t>Pomorski i obalni prijevoz putnika</t>
  </si>
  <si>
    <t>5020</t>
  </si>
  <si>
    <t>Pomorski i obalni prijevoz robe</t>
  </si>
  <si>
    <t>5030</t>
  </si>
  <si>
    <t>Prijevoz putnika unutrašnjim vodenim p...</t>
  </si>
  <si>
    <t>5040</t>
  </si>
  <si>
    <t>Prijevoz robe unutrašnjim vodenim puto...</t>
  </si>
  <si>
    <t>5110</t>
  </si>
  <si>
    <t>Zračni prijevoz putnika</t>
  </si>
  <si>
    <t>5121</t>
  </si>
  <si>
    <t>Zračni prijevoz robe</t>
  </si>
  <si>
    <t>5122</t>
  </si>
  <si>
    <t>Svemirski prijevoz</t>
  </si>
  <si>
    <t>5210</t>
  </si>
  <si>
    <t>Skladištenje robe</t>
  </si>
  <si>
    <t>5221</t>
  </si>
  <si>
    <t>Uslužne djelatnosti u vezi s kopnenim ...</t>
  </si>
  <si>
    <t>5222</t>
  </si>
  <si>
    <t>Uslužne djelatnosti u vezi s vodenim p...</t>
  </si>
  <si>
    <t>5223</t>
  </si>
  <si>
    <t>Uslužne djelatnosti u vezi sa zračnim ...</t>
  </si>
  <si>
    <t>5224</t>
  </si>
  <si>
    <t>Prekrcaj tereta</t>
  </si>
  <si>
    <t>5229</t>
  </si>
  <si>
    <t>Ostale prateće djelatnosti u prijevozu</t>
  </si>
  <si>
    <t>5310</t>
  </si>
  <si>
    <t>Djelatnosti pružanja univerzalnih pošt...</t>
  </si>
  <si>
    <t>5320</t>
  </si>
  <si>
    <t>Djelatnosti pružanja ostalih poštanski...</t>
  </si>
  <si>
    <t>5510</t>
  </si>
  <si>
    <t>Hoteli i sličan smještaj</t>
  </si>
  <si>
    <t>5520</t>
  </si>
  <si>
    <t>Odmarališta i slični objekti za kraći ...</t>
  </si>
  <si>
    <t>5530</t>
  </si>
  <si>
    <t>Kampovi i prostori za kampiranje</t>
  </si>
  <si>
    <t>5590</t>
  </si>
  <si>
    <t>Ostali smještaj</t>
  </si>
  <si>
    <t>5610</t>
  </si>
  <si>
    <t>Djelatnosti restorana i ostalih objeka...</t>
  </si>
  <si>
    <t>5621</t>
  </si>
  <si>
    <t>Djelatnosti keteringa</t>
  </si>
  <si>
    <t>5629</t>
  </si>
  <si>
    <t>Ostale djelatnosti pripreme i usluživa...</t>
  </si>
  <si>
    <t>5630</t>
  </si>
  <si>
    <t>Djelatnosti pripreme i usluživanja pića</t>
  </si>
  <si>
    <t>5811</t>
  </si>
  <si>
    <t>Izdavanje knjiga</t>
  </si>
  <si>
    <t>5812</t>
  </si>
  <si>
    <t>Izdavanje imenika i popisa korisničkih...</t>
  </si>
  <si>
    <t>5813</t>
  </si>
  <si>
    <t>Izdavanje novina</t>
  </si>
  <si>
    <t>5814</t>
  </si>
  <si>
    <t>Izdavanje časopisa i periodičnih publi...</t>
  </si>
  <si>
    <t>5819</t>
  </si>
  <si>
    <t>Ostala izdavačka djelatnost</t>
  </si>
  <si>
    <t>5821</t>
  </si>
  <si>
    <t>Izdavanje računalnih igara</t>
  </si>
  <si>
    <t>5829</t>
  </si>
  <si>
    <t>Izdavanje ostalog softvera</t>
  </si>
  <si>
    <t>5911</t>
  </si>
  <si>
    <t>Proizvodnja filmova, videofilmova i te...</t>
  </si>
  <si>
    <t>5912</t>
  </si>
  <si>
    <t>Djelatnosti koje slijede nakon proizvo...</t>
  </si>
  <si>
    <t>5913</t>
  </si>
  <si>
    <t>Distribucija filmova, videofilmova i t...</t>
  </si>
  <si>
    <t>5914</t>
  </si>
  <si>
    <t>Djelatnosti prikazivanja filmova</t>
  </si>
  <si>
    <t>5920</t>
  </si>
  <si>
    <t>Djelatnosti snimanja zvučnih zapisa i ...</t>
  </si>
  <si>
    <t>6010</t>
  </si>
  <si>
    <t>Emitiranje radijskog programa</t>
  </si>
  <si>
    <t>6020</t>
  </si>
  <si>
    <t>Emitiranje televizijskog programa</t>
  </si>
  <si>
    <t>6110</t>
  </si>
  <si>
    <t>Djelatnosti žičane telekomunikacije</t>
  </si>
  <si>
    <t>6120</t>
  </si>
  <si>
    <t>Djelatnosti bežične telekomunikacije</t>
  </si>
  <si>
    <t>6130</t>
  </si>
  <si>
    <t>Djelatnosti satelitske telekomunikacije</t>
  </si>
  <si>
    <t>6190</t>
  </si>
  <si>
    <t>Ostale telekomunikacijske djelatnosti</t>
  </si>
  <si>
    <t>6201</t>
  </si>
  <si>
    <t>Računalno programiranje</t>
  </si>
  <si>
    <t>6202</t>
  </si>
  <si>
    <t>Savjetovanje u vezi s računalima</t>
  </si>
  <si>
    <t>6203</t>
  </si>
  <si>
    <t>Upravljanje računalnom opremom i susta...</t>
  </si>
  <si>
    <t>6209</t>
  </si>
  <si>
    <t>Ostale uslužne djelatnosti u vezi s in...</t>
  </si>
  <si>
    <t>6311</t>
  </si>
  <si>
    <t>Obrada podataka, usluge poslužitelja i...</t>
  </si>
  <si>
    <t>6312</t>
  </si>
  <si>
    <t>Internetski portali</t>
  </si>
  <si>
    <t>6391</t>
  </si>
  <si>
    <t>Djelatnosti novinskih agencija</t>
  </si>
  <si>
    <t>6399</t>
  </si>
  <si>
    <t>Ostale informacijske uslužne djelatnos...</t>
  </si>
  <si>
    <t>6411</t>
  </si>
  <si>
    <t>Središnje bankarstvo</t>
  </si>
  <si>
    <t>6419</t>
  </si>
  <si>
    <t>Ostalo novčarsko posredovanje</t>
  </si>
  <si>
    <t>6420</t>
  </si>
  <si>
    <t>Djelatnosti holding-društava</t>
  </si>
  <si>
    <t>6430</t>
  </si>
  <si>
    <t>Uzajamni fondovi (trustovi), ostali fo...</t>
  </si>
  <si>
    <t>6491</t>
  </si>
  <si>
    <t>Financijski leasing</t>
  </si>
  <si>
    <t>6492</t>
  </si>
  <si>
    <t>Ostalo kreditno posredovanje</t>
  </si>
  <si>
    <t>6499</t>
  </si>
  <si>
    <t>Ostale financijske uslužne djelatnosti...</t>
  </si>
  <si>
    <t>6511</t>
  </si>
  <si>
    <t>Životno osiguranje</t>
  </si>
  <si>
    <t>6512</t>
  </si>
  <si>
    <t>Ostalo osiguranje</t>
  </si>
  <si>
    <t>6520</t>
  </si>
  <si>
    <t>Reosiguranje</t>
  </si>
  <si>
    <t>6530</t>
  </si>
  <si>
    <t>Mirovinski fondovi</t>
  </si>
  <si>
    <t>6611</t>
  </si>
  <si>
    <t>Poslovanje financijskih tržišta</t>
  </si>
  <si>
    <t>6612</t>
  </si>
  <si>
    <t>Djelatnosti posredovanja u poslovanju ...</t>
  </si>
  <si>
    <t>6619</t>
  </si>
  <si>
    <t>Ostale pomoćne djelatnosti kod financi...</t>
  </si>
  <si>
    <t>6621</t>
  </si>
  <si>
    <t>Procjena rizika i štete</t>
  </si>
  <si>
    <t>6622</t>
  </si>
  <si>
    <t>Djelatnosti agenata i posrednika osigu...</t>
  </si>
  <si>
    <t>6629</t>
  </si>
  <si>
    <t>Ostale pomoćne djelatnosti u osiguranj...</t>
  </si>
  <si>
    <t>6630</t>
  </si>
  <si>
    <t>Djelatnosti upravljanja fondovima</t>
  </si>
  <si>
    <t>6810</t>
  </si>
  <si>
    <t>Kupnja i prodaja vlastitih nekretnina</t>
  </si>
  <si>
    <t>6820</t>
  </si>
  <si>
    <t>Iznajmljivanje i upravljanje vlastitim...</t>
  </si>
  <si>
    <t>6831</t>
  </si>
  <si>
    <t>Agencije za poslovanje nekretninama</t>
  </si>
  <si>
    <t>6832</t>
  </si>
  <si>
    <t>Upravljanje nekretninama uz naplatu il...</t>
  </si>
  <si>
    <t>6910</t>
  </si>
  <si>
    <t>Pravne djelatnosti</t>
  </si>
  <si>
    <t>6920</t>
  </si>
  <si>
    <t>Računovodstvene, knjigovodstvene i rev...</t>
  </si>
  <si>
    <t>7010</t>
  </si>
  <si>
    <t>Upravljačke djelatnosti</t>
  </si>
  <si>
    <t>7021</t>
  </si>
  <si>
    <t>Odnosi s javnošću i djelatnosti priopć...</t>
  </si>
  <si>
    <t>7022</t>
  </si>
  <si>
    <t>Savjetovanje u vezi s poslovanjem i os...</t>
  </si>
  <si>
    <t>7111</t>
  </si>
  <si>
    <t>Arhitektonske djelatnosti</t>
  </si>
  <si>
    <t>7112</t>
  </si>
  <si>
    <t>Inženjerstvo i s njim povezano tehničk...</t>
  </si>
  <si>
    <t>7120</t>
  </si>
  <si>
    <t>Tehničko ispitivanje i analiza</t>
  </si>
  <si>
    <t>7211</t>
  </si>
  <si>
    <t>Istraživanje i eksperimentalni razvoj ...</t>
  </si>
  <si>
    <t>7219</t>
  </si>
  <si>
    <t>Ostalo istraživanje i eksperimentalni ...</t>
  </si>
  <si>
    <t>7220</t>
  </si>
  <si>
    <t>7311</t>
  </si>
  <si>
    <t>Agencije za promidžbu (reklamu i propa...</t>
  </si>
  <si>
    <t>7312</t>
  </si>
  <si>
    <t>Oglašavanje preko medija</t>
  </si>
  <si>
    <t>7320</t>
  </si>
  <si>
    <t>Istraživanje tržišta i ispitivanje jav...</t>
  </si>
  <si>
    <t>7410</t>
  </si>
  <si>
    <t>Specijalizirane dizajnerske djelatnosti</t>
  </si>
  <si>
    <t>7420</t>
  </si>
  <si>
    <t>Fotografske djelatnosti</t>
  </si>
  <si>
    <t>7430</t>
  </si>
  <si>
    <t>Prevoditeljske djelatnosti i usluge tu...</t>
  </si>
  <si>
    <t>7490</t>
  </si>
  <si>
    <t>Ostale stručne, znanstvene i tehničke ...</t>
  </si>
  <si>
    <t>7500</t>
  </si>
  <si>
    <t>Veterinarske djelatnosti</t>
  </si>
  <si>
    <t>7711</t>
  </si>
  <si>
    <t>Iznajmljivanje i davanje u zakup (leas...</t>
  </si>
  <si>
    <t>7712</t>
  </si>
  <si>
    <t>7721</t>
  </si>
  <si>
    <t>Iznajmljivanje i davanje u zakup (lea­...</t>
  </si>
  <si>
    <t>7722</t>
  </si>
  <si>
    <t>Iznajmljivanje videokaseta i diskova</t>
  </si>
  <si>
    <t>7729</t>
  </si>
  <si>
    <t>7731</t>
  </si>
  <si>
    <t>7732</t>
  </si>
  <si>
    <t>7733</t>
  </si>
  <si>
    <t>7734</t>
  </si>
  <si>
    <t>7735</t>
  </si>
  <si>
    <t>7739</t>
  </si>
  <si>
    <t>7740</t>
  </si>
  <si>
    <t>Davanje u zakup (leasing) prava na upo...</t>
  </si>
  <si>
    <t>7810</t>
  </si>
  <si>
    <t>Djelatnosti agencija za zapošljavanje</t>
  </si>
  <si>
    <t>7820</t>
  </si>
  <si>
    <t>Djelatnosti agencija za privremeno zap...</t>
  </si>
  <si>
    <t>7830</t>
  </si>
  <si>
    <t>Ostalo ustupanje ljudskih resursa</t>
  </si>
  <si>
    <t>7911</t>
  </si>
  <si>
    <t>Djelatnosti putničkih agencija</t>
  </si>
  <si>
    <t>7912</t>
  </si>
  <si>
    <t>Djelatnosti organizatora putovanja (tu...</t>
  </si>
  <si>
    <t>7990</t>
  </si>
  <si>
    <t>Ostale rezervacijske usluge i djelatno...</t>
  </si>
  <si>
    <t>8010</t>
  </si>
  <si>
    <t>Djelatnosti privatne zaštite</t>
  </si>
  <si>
    <t>8020</t>
  </si>
  <si>
    <t>Usluge zaštite uz pomoć sigurnosnih su...</t>
  </si>
  <si>
    <t>8030</t>
  </si>
  <si>
    <t>Istražne djelatnosti</t>
  </si>
  <si>
    <t>8110</t>
  </si>
  <si>
    <t>Upravljanje zgradama</t>
  </si>
  <si>
    <t>8121</t>
  </si>
  <si>
    <t>Osnovno čišćenje zgrada</t>
  </si>
  <si>
    <t>8122</t>
  </si>
  <si>
    <t>Ostale djelatnosti čišćenja zgrada i o...</t>
  </si>
  <si>
    <t>8129</t>
  </si>
  <si>
    <t>Ostale djelatnosti čišćenja</t>
  </si>
  <si>
    <t>8130</t>
  </si>
  <si>
    <t>Uslužne djelatnosti uređenja i održava...</t>
  </si>
  <si>
    <t>8211</t>
  </si>
  <si>
    <t>Kombinirane uredske administrativne us...</t>
  </si>
  <si>
    <t>8219</t>
  </si>
  <si>
    <t>Fotokopiranje, priprema dokumenata i o...</t>
  </si>
  <si>
    <t>8220</t>
  </si>
  <si>
    <t>Djelatnosti pozivnih centara</t>
  </si>
  <si>
    <t>8230</t>
  </si>
  <si>
    <t>Organizacija sastanaka i poslovnih saj...</t>
  </si>
  <si>
    <t>8291</t>
  </si>
  <si>
    <t>Djelatnosti agencija za prikupljanje i...</t>
  </si>
  <si>
    <t>8292</t>
  </si>
  <si>
    <t>Djelatnosti pakiranja</t>
  </si>
  <si>
    <t>8299</t>
  </si>
  <si>
    <t>Ostale poslovne pomoćne uslužne djelat...</t>
  </si>
  <si>
    <t>8411</t>
  </si>
  <si>
    <t>Opće djelatnosti javne uprave</t>
  </si>
  <si>
    <t>8412</t>
  </si>
  <si>
    <t>Reguliranje djelatnosti subjekata koji...</t>
  </si>
  <si>
    <t>8413</t>
  </si>
  <si>
    <t>Reguliranje i poboljšavanje poslovanja...</t>
  </si>
  <si>
    <t>8421</t>
  </si>
  <si>
    <t>Vanjski poslovi</t>
  </si>
  <si>
    <t>8422</t>
  </si>
  <si>
    <t>Poslovi obrane</t>
  </si>
  <si>
    <t>8423</t>
  </si>
  <si>
    <t>Sudske i pravosudne djelatnosti</t>
  </si>
  <si>
    <t>8424</t>
  </si>
  <si>
    <t>Poslovi javnog reda i sigurnosti</t>
  </si>
  <si>
    <t>8425</t>
  </si>
  <si>
    <t>Djelatnosti vatrogasne službe</t>
  </si>
  <si>
    <t>8430</t>
  </si>
  <si>
    <t>Djelatnosti obveznoga socijalnog osigu...</t>
  </si>
  <si>
    <t>8510</t>
  </si>
  <si>
    <t>Predškolsko obrazovanje</t>
  </si>
  <si>
    <t>8520</t>
  </si>
  <si>
    <t>Osnovno obrazovanje</t>
  </si>
  <si>
    <t>8531</t>
  </si>
  <si>
    <t>Opće srednje obrazovanje</t>
  </si>
  <si>
    <t>8532</t>
  </si>
  <si>
    <t>Tehničko i strukovno srednje obrazovanje</t>
  </si>
  <si>
    <t>8541</t>
  </si>
  <si>
    <t>Obrazovanje nakon srednjeg koje nije v...</t>
  </si>
  <si>
    <t>8542</t>
  </si>
  <si>
    <t xml:space="preserve">Visoko obrazovanje </t>
  </si>
  <si>
    <t>8551</t>
  </si>
  <si>
    <t>Obrazovanje i poučavanje u području sp...</t>
  </si>
  <si>
    <t>8552</t>
  </si>
  <si>
    <t>Obrazovanje i poučavanje u području ku...</t>
  </si>
  <si>
    <t>8553</t>
  </si>
  <si>
    <t>Djelatnosti vozačkih škola</t>
  </si>
  <si>
    <t>8559</t>
  </si>
  <si>
    <t>Ostalo obrazovanje i poučavanje, d. n.</t>
  </si>
  <si>
    <t>8560</t>
  </si>
  <si>
    <t>Pomoćne uslužne djelatnosti u obrazova...</t>
  </si>
  <si>
    <t>8610</t>
  </si>
  <si>
    <t>Djelatnosti bolnica</t>
  </si>
  <si>
    <t>8621</t>
  </si>
  <si>
    <t>Djelatnosti opće medicinske prakse</t>
  </si>
  <si>
    <t>8622</t>
  </si>
  <si>
    <t>Djelatnosti specijalističke medicinske...</t>
  </si>
  <si>
    <t>8623</t>
  </si>
  <si>
    <t>Djelatnosti stomatološke prakse</t>
  </si>
  <si>
    <t>8690</t>
  </si>
  <si>
    <t>Ostale djelatnosti zdravstvene zaštite</t>
  </si>
  <si>
    <t>8710</t>
  </si>
  <si>
    <t>Djelatnosti ustanova za njegu</t>
  </si>
  <si>
    <t>8720</t>
  </si>
  <si>
    <t>Djelatnosti socijalne skrbi sa smješta...</t>
  </si>
  <si>
    <t>8730</t>
  </si>
  <si>
    <t>8790</t>
  </si>
  <si>
    <t>Ostale djelatnosti socijalne skrbi sa ...</t>
  </si>
  <si>
    <t>8810</t>
  </si>
  <si>
    <t>Djelatnosti socijalne skrbi bez smješt...</t>
  </si>
  <si>
    <t>8891</t>
  </si>
  <si>
    <t>Djelatnosti dnevne skrbi o djeci</t>
  </si>
  <si>
    <t>8899</t>
  </si>
  <si>
    <t>Ostale djelatnosti socijalne skrbi bez...</t>
  </si>
  <si>
    <t>9001</t>
  </si>
  <si>
    <t>Izvođačka umjetnost</t>
  </si>
  <si>
    <t>9002</t>
  </si>
  <si>
    <t>Pomoćne djelatnosti u izvođačkoj umjet...</t>
  </si>
  <si>
    <t>9003</t>
  </si>
  <si>
    <t>Umjetničko stvaralaštvo</t>
  </si>
  <si>
    <t>9004</t>
  </si>
  <si>
    <t>Rad umjetničkih objekata</t>
  </si>
  <si>
    <t>9101</t>
  </si>
  <si>
    <t>Djelatnosti knjižnica i arhiva</t>
  </si>
  <si>
    <t>9102</t>
  </si>
  <si>
    <t>Djelatnosti muzeja</t>
  </si>
  <si>
    <t>9103</t>
  </si>
  <si>
    <t>Rad povijesnih mjesta i građevina te s...</t>
  </si>
  <si>
    <t>9104</t>
  </si>
  <si>
    <t>Djelatnosti botaničkih i zooloških vrt...</t>
  </si>
  <si>
    <t>9200</t>
  </si>
  <si>
    <t>Djelatnosti kockanja i klađenja</t>
  </si>
  <si>
    <t>9311</t>
  </si>
  <si>
    <t>Rad sportskih objekata</t>
  </si>
  <si>
    <t>9312</t>
  </si>
  <si>
    <t>Djelatnosti sportskih klubova</t>
  </si>
  <si>
    <t>9313</t>
  </si>
  <si>
    <t>Fitnes centri</t>
  </si>
  <si>
    <t>9319</t>
  </si>
  <si>
    <t>Ostale sportske djelatnosti</t>
  </si>
  <si>
    <t>9321</t>
  </si>
  <si>
    <t>Djelatnosti zabavnih i tematskih parkova</t>
  </si>
  <si>
    <t>9329</t>
  </si>
  <si>
    <t>Ostale zabavne i rekreacijske djelatno...</t>
  </si>
  <si>
    <t>9411</t>
  </si>
  <si>
    <t>Djelatnosti poslovnih organizacija i o...</t>
  </si>
  <si>
    <t>9412</t>
  </si>
  <si>
    <t>Djelatnosti strukovnih članskih organi...</t>
  </si>
  <si>
    <t>9420</t>
  </si>
  <si>
    <t>Djelatnosti sindikata</t>
  </si>
  <si>
    <t>9491</t>
  </si>
  <si>
    <t>Djelatnosti vjerskih organizacija</t>
  </si>
  <si>
    <t>9492</t>
  </si>
  <si>
    <t>Djelatnosti političkih organizacija</t>
  </si>
  <si>
    <t>9499</t>
  </si>
  <si>
    <t>Djelatnosti ostalih članskih organizac...</t>
  </si>
  <si>
    <t>9511</t>
  </si>
  <si>
    <t>Popravak računala i periferne opreme</t>
  </si>
  <si>
    <t>9512</t>
  </si>
  <si>
    <t>Popravak komunikacijske opreme</t>
  </si>
  <si>
    <t>9521</t>
  </si>
  <si>
    <t>Popravak elektroničkih uređaja za širo...</t>
  </si>
  <si>
    <t>9522</t>
  </si>
  <si>
    <t>Popravak aparata za kućanstvo te oprem...</t>
  </si>
  <si>
    <t>9523</t>
  </si>
  <si>
    <t>Popravak obuće i proizvoda od kože</t>
  </si>
  <si>
    <t>9524</t>
  </si>
  <si>
    <t>Popravak namještaja i pokućstva</t>
  </si>
  <si>
    <t>9525</t>
  </si>
  <si>
    <t>Popravak satova i nakita</t>
  </si>
  <si>
    <t>9529</t>
  </si>
  <si>
    <t>Popravak ostalih predmeta za osobnu up...</t>
  </si>
  <si>
    <t>9601</t>
  </si>
  <si>
    <t>Pranje i kemijsko čišćenje tekstila i ...</t>
  </si>
  <si>
    <t>9602</t>
  </si>
  <si>
    <t>Frizerski saloni i saloni za uljepšava...</t>
  </si>
  <si>
    <t>9603</t>
  </si>
  <si>
    <t>Pogrebne i srodne djelatnosti</t>
  </si>
  <si>
    <t>9604</t>
  </si>
  <si>
    <t>Djelatnosti za njegu i održavanje tijela</t>
  </si>
  <si>
    <t>9609</t>
  </si>
  <si>
    <t>Ostale osobne uslužne djelatnosti, d. n.</t>
  </si>
  <si>
    <t>9700</t>
  </si>
  <si>
    <t>Djelatnosti kućanstava koja zapošljava...</t>
  </si>
  <si>
    <t>9810</t>
  </si>
  <si>
    <t>Djelatnosti privatnih kućanstava koja ...</t>
  </si>
  <si>
    <t>9820</t>
  </si>
  <si>
    <t>9900</t>
  </si>
  <si>
    <t>Djelatnosti izvanteritorijalnih organi...</t>
  </si>
  <si>
    <t>Afganistan</t>
  </si>
  <si>
    <t>Albanija</t>
  </si>
  <si>
    <t>Antarktika</t>
  </si>
  <si>
    <t>Alžir</t>
  </si>
  <si>
    <t>Američka Samoa</t>
  </si>
  <si>
    <t>Andora</t>
  </si>
  <si>
    <t>Angola</t>
  </si>
  <si>
    <t>Antigva i Barbuda</t>
  </si>
  <si>
    <t>Azerbajdžan</t>
  </si>
  <si>
    <t>Argentina</t>
  </si>
  <si>
    <t>Australija</t>
  </si>
  <si>
    <t>Austrija</t>
  </si>
  <si>
    <t>Bahami</t>
  </si>
  <si>
    <t>Bahrein</t>
  </si>
  <si>
    <t>Bangladeš</t>
  </si>
  <si>
    <t>Armenija</t>
  </si>
  <si>
    <t>Barbados</t>
  </si>
  <si>
    <t>Belgija</t>
  </si>
  <si>
    <t>Bermudi</t>
  </si>
  <si>
    <t>Butan</t>
  </si>
  <si>
    <t>Bolivija, Plurinacionalna Država</t>
  </si>
  <si>
    <t>Bosna i Hercegovina</t>
  </si>
  <si>
    <t>Bocvana</t>
  </si>
  <si>
    <t>Otok Bouvet</t>
  </si>
  <si>
    <t>Brazil</t>
  </si>
  <si>
    <t>Belize</t>
  </si>
  <si>
    <t>Britanski Indijskooceanski Teritorij</t>
  </si>
  <si>
    <t>Solomonski Otoci</t>
  </si>
  <si>
    <t>Britanski Djevičanski Otoci</t>
  </si>
  <si>
    <t>Kosovo</t>
  </si>
  <si>
    <t>Brunej</t>
  </si>
  <si>
    <t>Bugarska</t>
  </si>
  <si>
    <t>Mijanmar</t>
  </si>
  <si>
    <t>Burundi</t>
  </si>
  <si>
    <t>Bjelorusija</t>
  </si>
  <si>
    <t>Kambodža</t>
  </si>
  <si>
    <t>Kamerun</t>
  </si>
  <si>
    <t>Kanada</t>
  </si>
  <si>
    <t>Zelenortska Republika</t>
  </si>
  <si>
    <t>Kajmanski Otoci</t>
  </si>
  <si>
    <t>Srednjoafrička Republika</t>
  </si>
  <si>
    <t>Šri Lanka</t>
  </si>
  <si>
    <t>Čad</t>
  </si>
  <si>
    <t>Čile</t>
  </si>
  <si>
    <t>Kina</t>
  </si>
  <si>
    <t>Tajvan, Kineska Provincija</t>
  </si>
  <si>
    <t>Božićni Otok</t>
  </si>
  <si>
    <t>Kokosovi Otoci (Keeling)</t>
  </si>
  <si>
    <t>Kolumbija</t>
  </si>
  <si>
    <t>Komori</t>
  </si>
  <si>
    <t>Mayotte</t>
  </si>
  <si>
    <t>Kongo</t>
  </si>
  <si>
    <t>Kongo, Demokratska Republika</t>
  </si>
  <si>
    <t>Kukovi Otoci</t>
  </si>
  <si>
    <t>Kostarika</t>
  </si>
  <si>
    <t>Kuba</t>
  </si>
  <si>
    <t>Cipar</t>
  </si>
  <si>
    <t>Češka</t>
  </si>
  <si>
    <t>Benin</t>
  </si>
  <si>
    <t>Danska</t>
  </si>
  <si>
    <t>Dominika</t>
  </si>
  <si>
    <t>Dominikanska Republika</t>
  </si>
  <si>
    <t>Ekvador</t>
  </si>
  <si>
    <t>Salvador</t>
  </si>
  <si>
    <t>Ekvatorska Gvineja</t>
  </si>
  <si>
    <t>Etiopija</t>
  </si>
  <si>
    <t>Eritreja</t>
  </si>
  <si>
    <t>Estonija</t>
  </si>
  <si>
    <t>Ferojski (Ovčji) Otoci</t>
  </si>
  <si>
    <t>Falklandi (Malvini)</t>
  </si>
  <si>
    <t>Južna Džordžija i Otoci Južni Sendvič</t>
  </si>
  <si>
    <t>Fidži</t>
  </si>
  <si>
    <t>Finska</t>
  </si>
  <si>
    <t>Otoci Aland</t>
  </si>
  <si>
    <t>Francuska</t>
  </si>
  <si>
    <t>Francuska Gvajana</t>
  </si>
  <si>
    <t>Francuska Polinezija</t>
  </si>
  <si>
    <t>Francuski Južni Teritoriji</t>
  </si>
  <si>
    <t>Džibuti</t>
  </si>
  <si>
    <t>Gabon</t>
  </si>
  <si>
    <t>Gruzija</t>
  </si>
  <si>
    <t>Gambija</t>
  </si>
  <si>
    <t>Palestina, država</t>
  </si>
  <si>
    <t>Njemačka</t>
  </si>
  <si>
    <t>Gana</t>
  </si>
  <si>
    <t>Gibraltar</t>
  </si>
  <si>
    <t>Kiribati</t>
  </si>
  <si>
    <t>Grčka</t>
  </si>
  <si>
    <t>Grenland</t>
  </si>
  <si>
    <t>Grenada</t>
  </si>
  <si>
    <t>Guadeloupe</t>
  </si>
  <si>
    <t>Guam</t>
  </si>
  <si>
    <t>Gvatemala</t>
  </si>
  <si>
    <t>Gvineja</t>
  </si>
  <si>
    <t>Gvajana</t>
  </si>
  <si>
    <t>Haiti</t>
  </si>
  <si>
    <t>Otok Heard i Otoci McDonald</t>
  </si>
  <si>
    <t>Sveta Stolica (Država Vatikanskog Grada)</t>
  </si>
  <si>
    <t>Honduras</t>
  </si>
  <si>
    <t>Hong Kong</t>
  </si>
  <si>
    <t>Mađarska</t>
  </si>
  <si>
    <t>Island</t>
  </si>
  <si>
    <t>Indija</t>
  </si>
  <si>
    <t>Indonezija</t>
  </si>
  <si>
    <t>Iran, Islamska Republika</t>
  </si>
  <si>
    <t>Irak</t>
  </si>
  <si>
    <t>Irska</t>
  </si>
  <si>
    <t>Izrael</t>
  </si>
  <si>
    <t>Italija</t>
  </si>
  <si>
    <t>Bjelokosna Obala</t>
  </si>
  <si>
    <t>Jamajka</t>
  </si>
  <si>
    <t>Japan</t>
  </si>
  <si>
    <t>Kazahstan</t>
  </si>
  <si>
    <t>Jordan</t>
  </si>
  <si>
    <t>Kenija</t>
  </si>
  <si>
    <t>Koreja, Demokratska Narodna Republika</t>
  </si>
  <si>
    <t>Koreja, Republika</t>
  </si>
  <si>
    <t>Kuvajt</t>
  </si>
  <si>
    <t>Kirgistan</t>
  </si>
  <si>
    <t>Laos, Narodna Demokratska Republika</t>
  </si>
  <si>
    <t>Libanon</t>
  </si>
  <si>
    <t>Lesoto</t>
  </si>
  <si>
    <t>Letonija</t>
  </si>
  <si>
    <t>Liberija</t>
  </si>
  <si>
    <t>Libija</t>
  </si>
  <si>
    <t>Lihtenštajn</t>
  </si>
  <si>
    <t>Litva</t>
  </si>
  <si>
    <t>Luksemburg</t>
  </si>
  <si>
    <t>Makao</t>
  </si>
  <si>
    <t>Madagaskar</t>
  </si>
  <si>
    <t>Malavi</t>
  </si>
  <si>
    <t>Malezija</t>
  </si>
  <si>
    <t>Maldivi</t>
  </si>
  <si>
    <t>Mali</t>
  </si>
  <si>
    <t>Malta</t>
  </si>
  <si>
    <t>Martinique</t>
  </si>
  <si>
    <t>Mauritanija</t>
  </si>
  <si>
    <t>Mauricijus</t>
  </si>
  <si>
    <t>Meksiko</t>
  </si>
  <si>
    <t>Monako</t>
  </si>
  <si>
    <t>Mongolija</t>
  </si>
  <si>
    <t>Moldavija, Republika</t>
  </si>
  <si>
    <t>Crna  Gora</t>
  </si>
  <si>
    <t>Montserrat</t>
  </si>
  <si>
    <t>Maroko</t>
  </si>
  <si>
    <t>Mozambik</t>
  </si>
  <si>
    <t>Oman</t>
  </si>
  <si>
    <t>Namibija</t>
  </si>
  <si>
    <t>Nauru</t>
  </si>
  <si>
    <t>Nepal</t>
  </si>
  <si>
    <t>Nizozemska</t>
  </si>
  <si>
    <t>Curaçao</t>
  </si>
  <si>
    <t>Aruba</t>
  </si>
  <si>
    <t>Sveti Martin (nizozemski dio)</t>
  </si>
  <si>
    <t>Bonaire, Sint Eustatius i Saba</t>
  </si>
  <si>
    <t>Nova Kaledonija</t>
  </si>
  <si>
    <t>Vanuatu</t>
  </si>
  <si>
    <t>Novi Zeland</t>
  </si>
  <si>
    <t>Nikaragva</t>
  </si>
  <si>
    <t>Niger</t>
  </si>
  <si>
    <t>Nigerija</t>
  </si>
  <si>
    <t>Niue</t>
  </si>
  <si>
    <t>Otok Norfolk</t>
  </si>
  <si>
    <t>Norveška</t>
  </si>
  <si>
    <t>Sjeverni Marijanski Otoci</t>
  </si>
  <si>
    <t>Ujedinjene Države Manjih Pacifičkih Otoka</t>
  </si>
  <si>
    <t>Mikronezija, Savezne Države</t>
  </si>
  <si>
    <t>Maršalovi Otoci</t>
  </si>
  <si>
    <t>Palau</t>
  </si>
  <si>
    <t>Pakistan</t>
  </si>
  <si>
    <t>Panama</t>
  </si>
  <si>
    <t>Papua Nova Gvineja</t>
  </si>
  <si>
    <t>Paragvaj</t>
  </si>
  <si>
    <t>Peru</t>
  </si>
  <si>
    <t>Filipini</t>
  </si>
  <si>
    <t>Pitcairn</t>
  </si>
  <si>
    <t>Poljska</t>
  </si>
  <si>
    <t>Portugal</t>
  </si>
  <si>
    <t>Gvineja Bisau</t>
  </si>
  <si>
    <t>Timor Leste</t>
  </si>
  <si>
    <t>Portoriko</t>
  </si>
  <si>
    <t>Katar</t>
  </si>
  <si>
    <t>Réunion</t>
  </si>
  <si>
    <t>Rumunjska</t>
  </si>
  <si>
    <t>Rusija</t>
  </si>
  <si>
    <t>Ruanda</t>
  </si>
  <si>
    <t>Sveti Bartolomej</t>
  </si>
  <si>
    <t>Sveta Helena, Ascension i Tristan da Cunha</t>
  </si>
  <si>
    <t>Sveti Kristofor i Nevis</t>
  </si>
  <si>
    <t>Anguilla</t>
  </si>
  <si>
    <t>Sveta Lucija</t>
  </si>
  <si>
    <t>Sveti Martin</t>
  </si>
  <si>
    <t>Sveti Petar i Mikelon</t>
  </si>
  <si>
    <t>Sveti Vincent i Grenadini</t>
  </si>
  <si>
    <t>San Marino</t>
  </si>
  <si>
    <t>Sveti Toma i Prinsipe</t>
  </si>
  <si>
    <t>Saudijska Arabija</t>
  </si>
  <si>
    <t>Senegal</t>
  </si>
  <si>
    <t>Srbija</t>
  </si>
  <si>
    <t>Sejšeli</t>
  </si>
  <si>
    <t>Sijera Leone</t>
  </si>
  <si>
    <t>Singapur</t>
  </si>
  <si>
    <t>Slovačka</t>
  </si>
  <si>
    <t>Vijetnam</t>
  </si>
  <si>
    <t>Slovenija</t>
  </si>
  <si>
    <t>Somalija</t>
  </si>
  <si>
    <t>Južnoafrička Republika</t>
  </si>
  <si>
    <t>Zimbabve</t>
  </si>
  <si>
    <t>Španjolska</t>
  </si>
  <si>
    <t>Južni Sudan</t>
  </si>
  <si>
    <t>Sudan</t>
  </si>
  <si>
    <t>Zapadna Sahara</t>
  </si>
  <si>
    <t>Surinam</t>
  </si>
  <si>
    <t>Svalbard i Jan Mayen</t>
  </si>
  <si>
    <t>Svazi</t>
  </si>
  <si>
    <t>Švedska</t>
  </si>
  <si>
    <t>Švicarska</t>
  </si>
  <si>
    <t>Sirija</t>
  </si>
  <si>
    <t>Tadžikistan</t>
  </si>
  <si>
    <t>Tajland</t>
  </si>
  <si>
    <t>Togo</t>
  </si>
  <si>
    <t>Tokelau</t>
  </si>
  <si>
    <t>Tonga</t>
  </si>
  <si>
    <t>Trinidad i Tobago</t>
  </si>
  <si>
    <t>Ujedinjeni Arapski Emirati</t>
  </si>
  <si>
    <t>Tunis</t>
  </si>
  <si>
    <t>Turska</t>
  </si>
  <si>
    <t>Turkmenistan</t>
  </si>
  <si>
    <t>Otoci Turks i Caicos</t>
  </si>
  <si>
    <t>Tuvalu</t>
  </si>
  <si>
    <t>Uganda</t>
  </si>
  <si>
    <t>Ukrajina</t>
  </si>
  <si>
    <t>Makedonija</t>
  </si>
  <si>
    <t>Egipat</t>
  </si>
  <si>
    <t>Velika Britanija</t>
  </si>
  <si>
    <t>Guernsey</t>
  </si>
  <si>
    <t>Jersey</t>
  </si>
  <si>
    <t>Otok Man</t>
  </si>
  <si>
    <t>Tanzanija, Ujedinjena Republika</t>
  </si>
  <si>
    <t>SAD</t>
  </si>
  <si>
    <t>Američki Djevičanski Otoci</t>
  </si>
  <si>
    <t>Burkina Faso</t>
  </si>
  <si>
    <t>Urugvaj</t>
  </si>
  <si>
    <t>Uzbekistan</t>
  </si>
  <si>
    <t>Venezuela, Bolivarijanska Republika</t>
  </si>
  <si>
    <t>Wallis i Futuna</t>
  </si>
  <si>
    <t>Samoa</t>
  </si>
  <si>
    <t>Jemen</t>
  </si>
  <si>
    <t>Zambija</t>
  </si>
  <si>
    <t>- ako je bilo koji AOP različit od nule 1 u suprotnom 0</t>
  </si>
  <si>
    <t>BILANCA</t>
  </si>
  <si>
    <t>Obrazac
POD-BIL</t>
  </si>
  <si>
    <r>
      <t xml:space="preserve">- ako je upisan bilo koji AOP u koloni </t>
    </r>
    <r>
      <rPr>
        <b/>
        <sz val="9"/>
        <rFont val="Arial"/>
        <family val="2"/>
        <charset val="238"/>
      </rPr>
      <t>prethodne</t>
    </r>
    <r>
      <rPr>
        <sz val="9"/>
        <rFont val="Arial"/>
        <family val="2"/>
        <charset val="238"/>
      </rPr>
      <t xml:space="preserve"> godine, 1 u suprotnom 0</t>
    </r>
  </si>
  <si>
    <r>
      <t xml:space="preserve">- ako je upisan bilo koji AOP u koloni </t>
    </r>
    <r>
      <rPr>
        <b/>
        <sz val="9"/>
        <rFont val="Arial"/>
        <family val="2"/>
        <charset val="238"/>
      </rPr>
      <t>tekuće</t>
    </r>
    <r>
      <rPr>
        <sz val="9"/>
        <rFont val="Arial"/>
        <family val="2"/>
        <charset val="238"/>
      </rPr>
      <t xml:space="preserve"> godine 1 u suprotnom 0</t>
    </r>
  </si>
  <si>
    <r>
      <t xml:space="preserve"> - ako je bilo što upisano u konsolidirana polja u kolonu </t>
    </r>
    <r>
      <rPr>
        <b/>
        <sz val="9"/>
        <rFont val="Arial"/>
        <family val="2"/>
        <charset val="238"/>
      </rPr>
      <t>prethodne</t>
    </r>
    <r>
      <rPr>
        <sz val="9"/>
        <rFont val="Arial"/>
        <family val="2"/>
        <charset val="238"/>
      </rPr>
      <t xml:space="preserve"> godine 1, u suprotnom nula</t>
    </r>
  </si>
  <si>
    <t>Naziv pozicije</t>
  </si>
  <si>
    <r>
      <t xml:space="preserve">AOP
</t>
    </r>
    <r>
      <rPr>
        <b/>
        <sz val="7"/>
        <color indexed="9"/>
        <rFont val="Arial"/>
        <family val="2"/>
        <charset val="238"/>
      </rPr>
      <t>oznaka</t>
    </r>
  </si>
  <si>
    <r>
      <t xml:space="preserve">Rbr. 
</t>
    </r>
    <r>
      <rPr>
        <b/>
        <sz val="7"/>
        <color indexed="9"/>
        <rFont val="Arial"/>
        <family val="2"/>
        <charset val="238"/>
      </rPr>
      <t>bilješke</t>
    </r>
  </si>
  <si>
    <t>Prethodna godina
(neto)</t>
  </si>
  <si>
    <t>Tekuća godina
(neto)</t>
  </si>
  <si>
    <r>
      <t xml:space="preserve">- ako je bilo što upisano u konsolidirana polja u kolonu </t>
    </r>
    <r>
      <rPr>
        <b/>
        <sz val="9"/>
        <rFont val="Arial"/>
        <family val="2"/>
        <charset val="238"/>
      </rPr>
      <t>tekuće</t>
    </r>
    <r>
      <rPr>
        <sz val="9"/>
        <rFont val="Arial"/>
        <family val="2"/>
        <charset val="238"/>
      </rPr>
      <t xml:space="preserve"> godine 1, u suprotnom nula</t>
    </r>
  </si>
  <si>
    <t>AKTIVA</t>
  </si>
  <si>
    <t>A)  POTRAŽIVANJA ZA UPISANI A NEUPLAĆENI KAPITAL</t>
  </si>
  <si>
    <t>+</t>
  </si>
  <si>
    <r>
      <t xml:space="preserve">B)  DUGOTRAJNA IMOVINA </t>
    </r>
    <r>
      <rPr>
        <sz val="9"/>
        <color indexed="62"/>
        <rFont val="Arial"/>
        <family val="2"/>
        <charset val="238"/>
      </rPr>
      <t>(AOP 003+010+020+031+036)</t>
    </r>
  </si>
  <si>
    <t>4.1.</t>
  </si>
  <si>
    <t>I. NEMATERIJALNA IMOVINA (AOP 004 do 009)</t>
  </si>
  <si>
    <t>4.1.1.</t>
  </si>
  <si>
    <t xml:space="preserve">    1. Izdaci za razvoj</t>
  </si>
  <si>
    <t xml:space="preserve">    2. Koncesije, patenti, licencije, robne i uslužne marke, softver
        i ostala prava</t>
  </si>
  <si>
    <t xml:space="preserve">    3. Goodwill</t>
  </si>
  <si>
    <t xml:space="preserve">    4. Predujmovi za nabavu nematerijalne imovine</t>
  </si>
  <si>
    <t xml:space="preserve">    5. Nematerijalna imovina u pripremi</t>
  </si>
  <si>
    <t xml:space="preserve">    6. Ostala nematerijalna imovina</t>
  </si>
  <si>
    <t>II. MATERIJALNA IMOVINA (AOP 011 do 019)</t>
  </si>
  <si>
    <t>4.1.2.</t>
  </si>
  <si>
    <t xml:space="preserve">    1. Zemljište</t>
  </si>
  <si>
    <t xml:space="preserve">    2. Građevinski objekti</t>
  </si>
  <si>
    <t xml:space="preserve">    3. Postrojenja i oprema </t>
  </si>
  <si>
    <t xml:space="preserve">    4. Alati, pogonski inventar i transportna imovina</t>
  </si>
  <si>
    <t xml:space="preserve">    5. Biološka imovina</t>
  </si>
  <si>
    <t xml:space="preserve">    6. Predujmovi za materijalnu imovinu</t>
  </si>
  <si>
    <t xml:space="preserve">    7. Materijalna imovina u pripremi</t>
  </si>
  <si>
    <t xml:space="preserve">    8. Ostala materijalna imovina</t>
  </si>
  <si>
    <t xml:space="preserve">    9. Ulaganje u nekretnine</t>
  </si>
  <si>
    <t>III. DUGOTRAJNA FINANCIJSKA IMOVINA (AOP 021 do 030)</t>
  </si>
  <si>
    <t>4.1.3.</t>
  </si>
  <si>
    <t xml:space="preserve">     1. Ulaganja u udjele (dionice) poduzetnika unutar grupe</t>
  </si>
  <si>
    <t xml:space="preserve">     2. Ulaganja u ostale vrijednosne papire poduzetnika unutar grupe</t>
  </si>
  <si>
    <t xml:space="preserve">     3. Dani zajmovi, depoziti i slično poduzetnicima unutar grupe</t>
  </si>
  <si>
    <t xml:space="preserve">     4.Ulaganja u udjele (dionice) društava povezanih sudjelujućim
         interesom</t>
  </si>
  <si>
    <t xml:space="preserve">     5. Ulaganja u ostale vrijednosne papire društava povezanih
         sudjelujućim interesom</t>
  </si>
  <si>
    <t xml:space="preserve">     6. Dani zajmovi, depoziti i slično društvima povezanim
         sudjelujućim interesom</t>
  </si>
  <si>
    <t xml:space="preserve">     7. Ulaganja u vrijednosne papire</t>
  </si>
  <si>
    <t xml:space="preserve">     8. Dani zajmovi, depoziti i slično</t>
  </si>
  <si>
    <t xml:space="preserve">     9. Ostala ulaganja koja se obračunavaju metodom udjela</t>
  </si>
  <si>
    <t xml:space="preserve">   10.  Ostala dugotrajna financijska imovina</t>
  </si>
  <si>
    <t>IV. POTRAŽIVANJA (AOP 032 do 035)</t>
  </si>
  <si>
    <t>4.1.4.</t>
  </si>
  <si>
    <t xml:space="preserve">     1. Potraživanja od poduzetnika unutar grupe </t>
  </si>
  <si>
    <t xml:space="preserve">     2. Potraživanja od društava povezanih sudjelujućim interesom </t>
  </si>
  <si>
    <t xml:space="preserve">     3. Potraživanja od kupaca </t>
  </si>
  <si>
    <t xml:space="preserve">     4. Ostala potraživanja</t>
  </si>
  <si>
    <t>V. ODGOĐENA POREZNA IMOVINA</t>
  </si>
  <si>
    <t>4.1.5.</t>
  </si>
  <si>
    <r>
      <t xml:space="preserve">C)  KRATKOTRAJNA IMOVINA </t>
    </r>
    <r>
      <rPr>
        <sz val="9"/>
        <color indexed="62"/>
        <rFont val="Arial"/>
        <family val="2"/>
        <charset val="238"/>
      </rPr>
      <t>(AOP 038+046+053+063)</t>
    </r>
  </si>
  <si>
    <t>4.2.</t>
  </si>
  <si>
    <t>I. ZALIHE (AOP 039 do 045)</t>
  </si>
  <si>
    <t>4.2.1.</t>
  </si>
  <si>
    <t xml:space="preserve">    1. Sirovine i materijal</t>
  </si>
  <si>
    <t xml:space="preserve">    2. Proizvodnja u tijeku</t>
  </si>
  <si>
    <t xml:space="preserve">    3. Gotovi proizvodi</t>
  </si>
  <si>
    <t xml:space="preserve">    4. Trgovačka roba</t>
  </si>
  <si>
    <t xml:space="preserve">    5. Predujmovi za zalihe</t>
  </si>
  <si>
    <t xml:space="preserve">    6. Dugotrajna imovina namijenjena prodaji</t>
  </si>
  <si>
    <t xml:space="preserve">    7. Biološka imovina</t>
  </si>
  <si>
    <t>II. POTRAŽIVANJA (AOP 047 do 052)</t>
  </si>
  <si>
    <t>4.2.2.</t>
  </si>
  <si>
    <t xml:space="preserve">    1. Potraživanja od poduzetnika unutar grupe </t>
  </si>
  <si>
    <t xml:space="preserve">    2. Potraživanja od društava povezanih sudjelujućim interesom</t>
  </si>
  <si>
    <t xml:space="preserve">    3. Potraživanja od kupaca</t>
  </si>
  <si>
    <t xml:space="preserve">    4. Potraživanja od zaposlenika i članova poduzetnika</t>
  </si>
  <si>
    <t xml:space="preserve">    5. Potraživanja od države i drugih institucija</t>
  </si>
  <si>
    <t xml:space="preserve">    6. Ostala potraživanja</t>
  </si>
  <si>
    <t>III. KRATKOTRAJNA FINANCIJSKA IMOVINA (AOP 054 do 062)</t>
  </si>
  <si>
    <t>4.2.3.</t>
  </si>
  <si>
    <t xml:space="preserve">     4. Ulaganja u udjele (dionice) društava povezanih
         sudjelujućim interesom</t>
  </si>
  <si>
    <t xml:space="preserve">     9. Ostala financijska imovina</t>
  </si>
  <si>
    <t>IV. NOVAC U BANCI I BLAGAJNI</t>
  </si>
  <si>
    <t>4.2.4.</t>
  </si>
  <si>
    <t>D)  PLAĆENI TROŠKOVI BUDUĆEG RAZDOBLJA I OBRAČUNATI
      PRIHODI</t>
  </si>
  <si>
    <r>
      <t xml:space="preserve">E)  UKUPNO AKTIVA </t>
    </r>
    <r>
      <rPr>
        <sz val="9"/>
        <color indexed="62"/>
        <rFont val="Arial"/>
        <family val="2"/>
        <charset val="238"/>
      </rPr>
      <t>(AOP 001+002+037+064)</t>
    </r>
  </si>
  <si>
    <t>4.</t>
  </si>
  <si>
    <t>F)  IZVANBILANČNI ZAPISI</t>
  </si>
  <si>
    <t>PASIVA</t>
  </si>
  <si>
    <r>
      <t xml:space="preserve">A)  KAPITAL I REZERVE </t>
    </r>
    <r>
      <rPr>
        <sz val="9"/>
        <color indexed="62"/>
        <rFont val="Arial"/>
        <family val="2"/>
        <charset val="238"/>
      </rPr>
      <t>(AOP 068 do 070+076+077+083+086+089)</t>
    </r>
  </si>
  <si>
    <t>5.1.</t>
  </si>
  <si>
    <t>-</t>
  </si>
  <si>
    <t>I. TEMELJNI (UPISANI) KAPITAL</t>
  </si>
  <si>
    <t>5.1.1.</t>
  </si>
  <si>
    <t>II. KAPITALNE REZERVE</t>
  </si>
  <si>
    <t>5.1.2.</t>
  </si>
  <si>
    <t>III. REZERVE IZ DOBITI (AOP 071+072-073+074+075)</t>
  </si>
  <si>
    <t>5.1.3.</t>
  </si>
  <si>
    <t xml:space="preserve">     1. Zakonske rezerve</t>
  </si>
  <si>
    <t xml:space="preserve">     2. Rezerve za vlastite dionice</t>
  </si>
  <si>
    <t xml:space="preserve">     3. Vlastite dionice i udjeli (odbitna stavka)</t>
  </si>
  <si>
    <t xml:space="preserve">     4. Statutarne rezerve</t>
  </si>
  <si>
    <t xml:space="preserve">     5. Ostale rezerve</t>
  </si>
  <si>
    <t>IV. REVALORIZACIJSKE REZERVE</t>
  </si>
  <si>
    <t>5.1.4.</t>
  </si>
  <si>
    <t xml:space="preserve"> V. REZERVE FER VRIJEDNOSTI I OSTALO (AOP 078 do 082)</t>
  </si>
  <si>
    <t>5.1.5.</t>
  </si>
  <si>
    <t xml:space="preserve">     1. Fer vrijednost financijske imovine kroz ostalu sveobuhvatnu
         dobit (odnosno raspoložive za prodaju)</t>
  </si>
  <si>
    <t xml:space="preserve">     2. Učinkoviti dio zaštite novčanih tokova</t>
  </si>
  <si>
    <t xml:space="preserve">     3. Učinkoviti dio zaštite neto ulaganja u inozemstvu</t>
  </si>
  <si>
    <t xml:space="preserve">     4. Ostale rezerve fer vrijednosti</t>
  </si>
  <si>
    <t xml:space="preserve">     5. Tečajne razlike iz preračuna inozemnog poslovanja
          (konsolidacija)</t>
  </si>
  <si>
    <t>VI. ZADRŽANA DOBIT ILI PRENESENI GUBITAK (AOP 084-085)</t>
  </si>
  <si>
    <t>5.1.6.</t>
  </si>
  <si>
    <t xml:space="preserve">     1. Zadržana dobit</t>
  </si>
  <si>
    <t xml:space="preserve">     2. Preneseni gubitak</t>
  </si>
  <si>
    <t>VII. DOBIT ILI GUBITAK POSLOVNE GODINE (AOP 087-088)</t>
  </si>
  <si>
    <t>5.1.7.</t>
  </si>
  <si>
    <t xml:space="preserve">     1. Dobit poslovne godine</t>
  </si>
  <si>
    <t xml:space="preserve">     2. Gubitak poslovne godine</t>
  </si>
  <si>
    <t>VIII. MANJINSKI (NEKONTROLIRAJUĆI) INTERES</t>
  </si>
  <si>
    <t>5.1.8.</t>
  </si>
  <si>
    <r>
      <t xml:space="preserve">B)  REZERVIRANJA </t>
    </r>
    <r>
      <rPr>
        <sz val="9"/>
        <color indexed="62"/>
        <rFont val="Arial"/>
        <family val="2"/>
        <charset val="238"/>
      </rPr>
      <t>(AOP 091 do 096)</t>
    </r>
  </si>
  <si>
    <t>5.2.</t>
  </si>
  <si>
    <t xml:space="preserve">     1. Rezerviranja za mirovine, otpremnine i slične obveze</t>
  </si>
  <si>
    <t xml:space="preserve">     2. Rezerviranja za porezne obveze</t>
  </si>
  <si>
    <t xml:space="preserve">     3. Rezerviranja za započete sudske sporove</t>
  </si>
  <si>
    <t xml:space="preserve">     4. Rezerviranja za troškove obnavljanja prirodnih bogatstava</t>
  </si>
  <si>
    <t xml:space="preserve">     5. Rezerviranja za troškove u jamstvenim rokovima</t>
  </si>
  <si>
    <t xml:space="preserve">     6. Druga rezerviranja</t>
  </si>
  <si>
    <r>
      <t xml:space="preserve">C)  DUGOROČNE OBVEZE </t>
    </r>
    <r>
      <rPr>
        <sz val="9"/>
        <color indexed="62"/>
        <rFont val="Arial"/>
        <family val="2"/>
        <charset val="238"/>
      </rPr>
      <t>(AOP 098 do 108)</t>
    </r>
  </si>
  <si>
    <t>5.3.</t>
  </si>
  <si>
    <t xml:space="preserve">     1. Obveze prema poduzetnicima unutar grupe </t>
  </si>
  <si>
    <t xml:space="preserve">     2. Obveze za zajmove, depozite i slično poduzetnika unutar grupe</t>
  </si>
  <si>
    <t xml:space="preserve">     3. Obveze prema društvima povezanim sudjelujućim interesom </t>
  </si>
  <si>
    <t xml:space="preserve">     4. Obveze za zajmove, depozite i slično društava povezanih
         sudjelujućim interesom</t>
  </si>
  <si>
    <t xml:space="preserve">     5. Obveze za zajmove, depozite i slično</t>
  </si>
  <si>
    <t xml:space="preserve">     6. Obveze prema bankama i drugim financijskim institucijama</t>
  </si>
  <si>
    <t xml:space="preserve">     7. Obveze za predujmove</t>
  </si>
  <si>
    <t xml:space="preserve">     8. Obveze prema dobavljačima</t>
  </si>
  <si>
    <t xml:space="preserve">     9. Obveze po vrijednosnim papirima</t>
  </si>
  <si>
    <t xml:space="preserve">   10. Ostale dugoročne obveze</t>
  </si>
  <si>
    <t xml:space="preserve">   11. Odgođena porezna obveza</t>
  </si>
  <si>
    <r>
      <t xml:space="preserve">D)  KRATKOROČNE OBVEZE </t>
    </r>
    <r>
      <rPr>
        <sz val="9"/>
        <color indexed="62"/>
        <rFont val="Arial"/>
        <family val="2"/>
        <charset val="238"/>
      </rPr>
      <t>(AOP 110 do 123)</t>
    </r>
  </si>
  <si>
    <t>5.4.</t>
  </si>
  <si>
    <t xml:space="preserve">   10. Obveze prema zaposlenicima</t>
  </si>
  <si>
    <t xml:space="preserve">   11. Obveze  za poreze, doprinose i sličana davanja</t>
  </si>
  <si>
    <t xml:space="preserve">   12. Obveze s osnove udjela u rezultatu</t>
  </si>
  <si>
    <t xml:space="preserve">   13. Obveze po osnovi dugotrajne imovine namijenjene prodaji</t>
  </si>
  <si>
    <t xml:space="preserve">   14. Ostale kratkoročne obveze</t>
  </si>
  <si>
    <t>E) ODGOĐENO PLAĆANJE TROŠKOVA I PRIHOD BUDUĆEGA
     RAZDOBLJA</t>
  </si>
  <si>
    <t>5.5.</t>
  </si>
  <si>
    <r>
      <t xml:space="preserve">F) UKUPNO – PASIVA </t>
    </r>
    <r>
      <rPr>
        <sz val="9"/>
        <color indexed="62"/>
        <rFont val="Arial"/>
        <family val="2"/>
        <charset val="238"/>
      </rPr>
      <t>(AOP 067+090+097+109+124)</t>
    </r>
  </si>
  <si>
    <t>5.</t>
  </si>
  <si>
    <t>G)  IZVANBILANČNI ZAPISI</t>
  </si>
  <si>
    <t xml:space="preserve"> </t>
  </si>
  <si>
    <t>RAČUN DOBITI I GUBITKA</t>
  </si>
  <si>
    <t>Obrazac
POD-RDG</t>
  </si>
  <si>
    <t>Prethodna godina</t>
  </si>
  <si>
    <t>Tekuća godina</t>
  </si>
  <si>
    <t>- ako je bilo što upisano u izvještaj o sveobuhvatnoj dobiti 1, u suprotnom 0</t>
  </si>
  <si>
    <r>
      <t xml:space="preserve">I. POSLOVNI PRIHODI </t>
    </r>
    <r>
      <rPr>
        <sz val="9"/>
        <color indexed="62"/>
        <rFont val="Arial"/>
        <family val="2"/>
        <charset val="238"/>
      </rPr>
      <t>(AOP 128 do 132)</t>
    </r>
  </si>
  <si>
    <t>3.1.1</t>
  </si>
  <si>
    <t>- ako je bilo što upisano u prekinuto poslovanje 1, u suprotnom 0</t>
  </si>
  <si>
    <t xml:space="preserve">    1. Prihodi od prodaje s poduzetnicima unutar grupe</t>
  </si>
  <si>
    <t xml:space="preserve">    2. Prihodi od prodaje (izvan grupe)</t>
  </si>
  <si>
    <t xml:space="preserve">    3. Prihodi na temelju upotrebe vlastitih proizvoda, robe i usluga</t>
  </si>
  <si>
    <t xml:space="preserve">    4. Ostali poslovni prihodi s poduzetnicima unutar grupe</t>
  </si>
  <si>
    <t xml:space="preserve">    5. Ostali poslovni prihodi (izvan grupe)</t>
  </si>
  <si>
    <r>
      <t xml:space="preserve">II. POSLOVNI RASHODI </t>
    </r>
    <r>
      <rPr>
        <sz val="9"/>
        <color indexed="62"/>
        <rFont val="Arial"/>
        <family val="2"/>
        <charset val="238"/>
      </rPr>
      <t>(AOP 134+135+139+143 do 145+148+155)</t>
    </r>
  </si>
  <si>
    <t>3.2.1.</t>
  </si>
  <si>
    <t xml:space="preserve">    1. Promjene vrijednosti zaliha proizvodnje u tijeku i gotovih proizvoda</t>
  </si>
  <si>
    <t xml:space="preserve">    2. Materijalni troškovi (AOP 136 do 138)</t>
  </si>
  <si>
    <t>3.2.1.1.</t>
  </si>
  <si>
    <t xml:space="preserve">        a) Troškovi sirovina i materijala </t>
  </si>
  <si>
    <t xml:space="preserve">        b) Troškovi prodane robe </t>
  </si>
  <si>
    <t xml:space="preserve">        c) Ostali vanjski troškovi </t>
  </si>
  <si>
    <t xml:space="preserve">   3. Troškovi osoblja (AOP 140 do 142)</t>
  </si>
  <si>
    <t>3.2.1.2.</t>
  </si>
  <si>
    <t xml:space="preserve">        a) Neto plaće i nadnice</t>
  </si>
  <si>
    <t xml:space="preserve">        b) Troškovi poreza i doprinosa iz plaća</t>
  </si>
  <si>
    <t xml:space="preserve">        c) Doprinosi na plaće</t>
  </si>
  <si>
    <t xml:space="preserve">   4. Amortizacija</t>
  </si>
  <si>
    <t xml:space="preserve">   5. Ostali troškovi</t>
  </si>
  <si>
    <t xml:space="preserve">   6. Vrijednosna usklađenja (AOP 146+147)</t>
  </si>
  <si>
    <t xml:space="preserve">       a) dugotrajne imovine osim financijske imovine</t>
  </si>
  <si>
    <t xml:space="preserve">       b) kratkotrajne imovine osim financijske imovine</t>
  </si>
  <si>
    <t xml:space="preserve">   7. Rezerviranja (AOP 149 do 154)</t>
  </si>
  <si>
    <t xml:space="preserve">       a) Rezerviranja za mirovine, otpremnine i slične obveze</t>
  </si>
  <si>
    <t xml:space="preserve">       b) Rezerviranja za porezne obveze</t>
  </si>
  <si>
    <t xml:space="preserve">       c) Rezerviranja za započete sudske sporove</t>
  </si>
  <si>
    <t xml:space="preserve">       d) Rezerviranja za troškove obnavljanja prirodnih bogatstava</t>
  </si>
  <si>
    <t xml:space="preserve">       e) Rezerviranja za troškove u jamstvenim rokovima</t>
  </si>
  <si>
    <t xml:space="preserve">       f) Druga rezerviranja</t>
  </si>
  <si>
    <t xml:space="preserve">   8. Ostali poslovni rashodi</t>
  </si>
  <si>
    <r>
      <t xml:space="preserve">III. FINANCIJSKI PRIHODI </t>
    </r>
    <r>
      <rPr>
        <sz val="9"/>
        <color indexed="62"/>
        <rFont val="Arial"/>
        <family val="2"/>
        <charset val="238"/>
      </rPr>
      <t>(AOP 157 do 166)</t>
    </r>
  </si>
  <si>
    <t>3.1.2.</t>
  </si>
  <si>
    <t xml:space="preserve">     1. Prihodi od ulaganja u udjele (dionice) poduzetnika unutar grupe</t>
  </si>
  <si>
    <t xml:space="preserve">     2. Prihodi od ulaganja u udjele (dionice) društava povezanih
         sudjelujućim interesima</t>
  </si>
  <si>
    <t xml:space="preserve">     3. Prihodi od ostalih dugotrajnih financijskih ulaganja i zajmova
         poduzetnicima unutar grupe</t>
  </si>
  <si>
    <t xml:space="preserve">     4. Ostali prihodi s osnove kamata iz odnosa s poduzetnicima unutar grupe</t>
  </si>
  <si>
    <t xml:space="preserve">     5. Tečajne razlike i ostali financijski prihodi iz odnosa s
         poduzetnicima unutar grupe</t>
  </si>
  <si>
    <t xml:space="preserve">     6. Prihodi od ostalih dugotrajnih financijskih ulaganja i zajmova</t>
  </si>
  <si>
    <t xml:space="preserve">     7. Ostali prihodi s osnove kamata</t>
  </si>
  <si>
    <t xml:space="preserve">     8. Tečajne razlike i ostali financijski prihodi</t>
  </si>
  <si>
    <t xml:space="preserve">     9. Nerealizirani dobici (prihodi) od financijske imovine</t>
  </si>
  <si>
    <t xml:space="preserve">   10. Ostali financijski prihodi</t>
  </si>
  <si>
    <r>
      <t xml:space="preserve">IV. FINANCIJSKI RASHODI </t>
    </r>
    <r>
      <rPr>
        <sz val="9"/>
        <color indexed="62"/>
        <rFont val="Arial"/>
        <family val="2"/>
        <charset val="238"/>
      </rPr>
      <t>(AOP 168 do 174)</t>
    </r>
  </si>
  <si>
    <t>3.2.2.</t>
  </si>
  <si>
    <t xml:space="preserve">    1. Rashodi s osnove kamata i slični rashodi s poduzetnicima unutar grupe</t>
  </si>
  <si>
    <t>2. Tečajne razlike i drugi rashodi s poduzetnicima unutar grupe</t>
  </si>
  <si>
    <t>3. Rashodi s osnove kamata i slični rashodi</t>
  </si>
  <si>
    <t>4. Tečajne razlike i drugi rashodi</t>
  </si>
  <si>
    <t>5. Nerealizirani gubici (rashodi) od financijske imovine</t>
  </si>
  <si>
    <t>6. Vrijednosna usklađenja financijske imovine (neto)</t>
  </si>
  <si>
    <t>7. Ostali financijski rashodi</t>
  </si>
  <si>
    <t>V.    UDIO U DOBITI OD DRUŠTAVA POVEZANIH SUDJELUJUĆIM
        INTERESOM</t>
  </si>
  <si>
    <t>VI.   UDIO U DOBITI OD  ZAJEDNIČKIH POTHVATA</t>
  </si>
  <si>
    <t>VII.  UDIO U GUBITKU OD DRUŠTAVA POVEZANIH SUDJELUJUĆIM
        INTERESOM</t>
  </si>
  <si>
    <t>VIII. UDIO U GUBITKU OD ZAJEDNIČKIH POTHVATA</t>
  </si>
  <si>
    <r>
      <t xml:space="preserve">IX.   UKUPNI PRIHODI </t>
    </r>
    <r>
      <rPr>
        <sz val="9"/>
        <color indexed="62"/>
        <rFont val="Arial"/>
        <family val="2"/>
        <charset val="238"/>
      </rPr>
      <t>(AOP 127+156+175 + 176)</t>
    </r>
  </si>
  <si>
    <t>3.1.</t>
  </si>
  <si>
    <r>
      <t xml:space="preserve">X.    UKUPNI RASHODI </t>
    </r>
    <r>
      <rPr>
        <sz val="9"/>
        <color indexed="62"/>
        <rFont val="Arial"/>
        <family val="2"/>
        <charset val="238"/>
      </rPr>
      <t>(AOP 133+167+177 + 178)</t>
    </r>
  </si>
  <si>
    <t>3.2.</t>
  </si>
  <si>
    <r>
      <t xml:space="preserve">XI.   DOBIT ILI GUBITAK PRIJE OPOREZIVANJA </t>
    </r>
    <r>
      <rPr>
        <sz val="9"/>
        <color indexed="62"/>
        <rFont val="Arial"/>
        <family val="2"/>
        <charset val="238"/>
      </rPr>
      <t>(AOP 179-180)</t>
    </r>
  </si>
  <si>
    <t>3.3.</t>
  </si>
  <si>
    <t xml:space="preserve">   1. Dobit prije oporezivanja (AOP 179-180)</t>
  </si>
  <si>
    <t xml:space="preserve">   2. Gubitak prije oporezivanja (AOP 180-179)</t>
  </si>
  <si>
    <t>XII.  POREZ NA DOBIT</t>
  </si>
  <si>
    <t>3.4.</t>
  </si>
  <si>
    <r>
      <t xml:space="preserve">XIII. DOBIT ILI GUBITAK RAZDOBLJA </t>
    </r>
    <r>
      <rPr>
        <sz val="9"/>
        <color indexed="62"/>
        <rFont val="Arial"/>
        <family val="2"/>
        <charset val="238"/>
      </rPr>
      <t>(AOP 181-184)</t>
    </r>
  </si>
  <si>
    <t>3.5.</t>
  </si>
  <si>
    <t xml:space="preserve">  1. Dobit razdoblja (AOP 181-184)</t>
  </si>
  <si>
    <t xml:space="preserve">  2. Gubitak razdoblja (AOP 184-181)</t>
  </si>
  <si>
    <t>PREKINUTO POSLOVANJE (popunjava poduzetnik obveznika MSFI-a samo ako ima prekinuto poslovanje)</t>
  </si>
  <si>
    <r>
      <t>XIV. DOBIT ILI GUBITAK PREKINUTOG POSLOVANJA PRIJE
        OPOREZIVANJA</t>
    </r>
    <r>
      <rPr>
        <sz val="9"/>
        <color indexed="62"/>
        <rFont val="Arial"/>
        <family val="2"/>
        <charset val="238"/>
      </rPr>
      <t xml:space="preserve"> (AOP 189-190)</t>
    </r>
  </si>
  <si>
    <t xml:space="preserve"> 1. Dobit prekinutog poslovanja prije oporezivanja</t>
  </si>
  <si>
    <t xml:space="preserve"> 2. Gubitak prekinutog poslovanja prije oporezivanja</t>
  </si>
  <si>
    <t>XV. POREZ NA DOBIT PREKINUTOG POSLOVANJA</t>
  </si>
  <si>
    <t xml:space="preserve"> 1. Dobit prekinutog poslovanja za razdoblje (AOP 188-191)</t>
  </si>
  <si>
    <t xml:space="preserve"> 2. Gubitak prekinutog poslovanja za razdoblje (AOP 191-188)</t>
  </si>
  <si>
    <t>UKUPNO POSLOVANJE (popunjava samo poduzetnik obveznik MSFI-a koji ima prekinuto poslovanje)</t>
  </si>
  <si>
    <r>
      <t xml:space="preserve">XVI. DOBIT ILI GUBITAK PRIJE OPOREZIVANJA </t>
    </r>
    <r>
      <rPr>
        <sz val="9"/>
        <color indexed="62"/>
        <rFont val="Arial"/>
        <family val="2"/>
        <charset val="238"/>
      </rPr>
      <t>(AOP 181+188)</t>
    </r>
  </si>
  <si>
    <t xml:space="preserve"> 1. Dobit prije oporezivanja (AOP 194)</t>
  </si>
  <si>
    <t xml:space="preserve"> 2. Gubitak prije oporezivanja (AOP 194)</t>
  </si>
  <si>
    <r>
      <t xml:space="preserve">XVII. POREZ NA DOBIT </t>
    </r>
    <r>
      <rPr>
        <sz val="9"/>
        <color indexed="62"/>
        <rFont val="Arial"/>
        <family val="2"/>
        <charset val="238"/>
      </rPr>
      <t>(AOP 184+191)</t>
    </r>
  </si>
  <si>
    <r>
      <t xml:space="preserve">XVIII. DOBIT ILI GUBITAK RAZDOBLJA </t>
    </r>
    <r>
      <rPr>
        <sz val="9"/>
        <color indexed="62"/>
        <rFont val="Arial"/>
        <family val="2"/>
        <charset val="238"/>
      </rPr>
      <t>(AOP 194-197)</t>
    </r>
  </si>
  <si>
    <t xml:space="preserve"> 1. Dobit razdoblja (AOP 194-197)</t>
  </si>
  <si>
    <t xml:space="preserve"> 2. Gubitak razdoblja (AOP 197-194)</t>
  </si>
  <si>
    <t>DODATAK RDG-u (popunjava poduzetnik koji sastavlja konsolidirani godišnji financijski izvještaj)</t>
  </si>
  <si>
    <r>
      <t xml:space="preserve">XIX. DOBIT ILI GUBITAK RAZDOBLJA </t>
    </r>
    <r>
      <rPr>
        <sz val="9"/>
        <color indexed="18"/>
        <rFont val="Arial"/>
        <family val="2"/>
        <charset val="238"/>
      </rPr>
      <t>(AOP 202+203)</t>
    </r>
  </si>
  <si>
    <t xml:space="preserve"> 1. Pripisana imateljima kapitala matice</t>
  </si>
  <si>
    <t xml:space="preserve"> 2. Pripisana manjinskom (nekontrolirajućem) interesu</t>
  </si>
  <si>
    <t>IZVJEŠTAJ O OSTALOJ SVEOBUHVATNOJ DOBITI (popunjava poduzetnik obveznik primjene MSFI-a)</t>
  </si>
  <si>
    <t xml:space="preserve">   I. Dobit ili gubitak razdoblja</t>
  </si>
  <si>
    <r>
      <t xml:space="preserve">  II. Ostala sveobuhvatna dobit / gubitak prije poreza
      </t>
    </r>
    <r>
      <rPr>
        <sz val="9"/>
        <rFont val="Arial"/>
        <family val="2"/>
        <charset val="238"/>
      </rPr>
      <t>(AOP 207 do 211 + 214 do 221)</t>
    </r>
  </si>
  <si>
    <r>
      <t>III. Stavke koje neće biti reklasificirane u dobit ili gubitak</t>
    </r>
    <r>
      <rPr>
        <sz val="9"/>
        <rFont val="Arial"/>
        <family val="2"/>
        <charset val="238"/>
      </rPr>
      <t xml:space="preserve"> (AOP 207 do 212)</t>
    </r>
  </si>
  <si>
    <t xml:space="preserve">     1. Promjene revalorizacijskih rezervi dugotrajne materijalne i
         nematerijalne imovine</t>
  </si>
  <si>
    <t xml:space="preserve">     2. Dobitak ili gubitak s osnove naknadnog vrednovanja vlasničkih
         vrijednosnih papira po fer vrijednosti kroz ostalu sveobuhvatnu dobit </t>
  </si>
  <si>
    <t xml:space="preserve">     3. Promjene fer vrijednosti financijske obveze po fer vrijednosti kroz račun 
         dobiti i gubitka koja se može pripisati promjenama kreditnog rizika obveze</t>
  </si>
  <si>
    <t xml:space="preserve">     4. Aktuarski dobici/gubici po planovima definiranih primanja</t>
  </si>
  <si>
    <t xml:space="preserve">     5. Ostale stavke koje neće biti reklasificirane</t>
  </si>
  <si>
    <t xml:space="preserve">     6. Porez na dobit koji se odnosi na stavke koje neće biti reklasificirane</t>
  </si>
  <si>
    <r>
      <t>IV. Stavke koje je moguće reklasificirati u dobit ili gubitak</t>
    </r>
    <r>
      <rPr>
        <sz val="9"/>
        <rFont val="Arial"/>
        <family val="2"/>
        <charset val="238"/>
      </rPr>
      <t xml:space="preserve"> (AOP 214 do 222)</t>
    </r>
  </si>
  <si>
    <t xml:space="preserve">     1. Tečajne razlike iz preračuna inozemnog poslovanja</t>
  </si>
  <si>
    <t xml:space="preserve">     2. Dobitak ili gubitak s osnove naknadnog vrednovanja dužničkih vrijednosnih
         papira po fer vrijednosti kroz ostalu sveobuhvatnu dobit</t>
  </si>
  <si>
    <t xml:space="preserve">     3. Dobit ili gubitak s osnove učinkovite zaštite novčanih tokova</t>
  </si>
  <si>
    <t xml:space="preserve">     4. Dobit ili gubitak s osnove učinkovite zaštite neto ulaganja u inozemstvu</t>
  </si>
  <si>
    <t xml:space="preserve">     5. Udio u ostaloj sveobuhvatnoj dobiti/gubitku društava povezanih
         sudjelujućim  interesom</t>
  </si>
  <si>
    <t xml:space="preserve">     6. Promjene fer vrijednosti vremenske vrijednosti opcije</t>
  </si>
  <si>
    <t xml:space="preserve">     7. Promjene fer vrijednosti terminskih elemenata terminskih ugovora</t>
  </si>
  <si>
    <t xml:space="preserve">     8. Ostale stavke koje je moguće reklasificirati u dobit ili gubitak</t>
  </si>
  <si>
    <t xml:space="preserve">     9. Porez na dobit koji se odnosi na stavke koje je moguće reklasificirati
         u dobit ili gubitak</t>
  </si>
  <si>
    <r>
      <t xml:space="preserve"> V. Neto ostala sveobuhvatna dobit ili gubitak </t>
    </r>
    <r>
      <rPr>
        <sz val="9"/>
        <rFont val="Arial"/>
        <family val="2"/>
        <charset val="238"/>
      </rPr>
      <t>(AOP 206+213)</t>
    </r>
  </si>
  <si>
    <r>
      <t>VI. Ukupna sveobuhvatna dobit ili gubitak razdoblja</t>
    </r>
    <r>
      <rPr>
        <sz val="9"/>
        <rFont val="Arial"/>
        <family val="2"/>
        <charset val="238"/>
      </rPr>
      <t xml:space="preserve"> (AOP 204+223)</t>
    </r>
  </si>
  <si>
    <t>DODATAK Izvještaju o  ostaloj sveobuhvatnoj dobiti (popunjava poduzetnik koji sastavlja konsolidirani izvještaj)</t>
  </si>
  <si>
    <r>
      <t xml:space="preserve">VI. Sveobuhvatna dobit ili gubitak razdoblja </t>
    </r>
    <r>
      <rPr>
        <sz val="9"/>
        <color indexed="18"/>
        <rFont val="Arial"/>
        <family val="2"/>
        <charset val="238"/>
      </rPr>
      <t>(AOP 226+227)</t>
    </r>
  </si>
  <si>
    <t>1. Pripisana imateljima kapitala matice</t>
  </si>
  <si>
    <t>2. Pripisana manjinskom (nekontrolirajućem) interesu</t>
  </si>
  <si>
    <t>DODATNI PODACI</t>
  </si>
  <si>
    <t>Obrazac
POD-DOP</t>
  </si>
  <si>
    <t>Bilanca - aktiva</t>
  </si>
  <si>
    <t xml:space="preserve">  1. Zalihe energetskih proizvoda (ugljen, nafta, derivati, plin i dr.) - bruto</t>
  </si>
  <si>
    <t xml:space="preserve">  2. Zajmovi dani kućanstvima i obrtima</t>
  </si>
  <si>
    <t xml:space="preserve">  3. Zajmovi dani nefinancijskim poduzećima</t>
  </si>
  <si>
    <t xml:space="preserve">  4. Zajmovi dani nerezidentima</t>
  </si>
  <si>
    <t xml:space="preserve">  5. Trgovački krediti i predujmovi dani kućanstvima i obrtima</t>
  </si>
  <si>
    <t xml:space="preserve">  6. Trgovački krediti i predujmovi dani nefinancijskim poduzećima</t>
  </si>
  <si>
    <t xml:space="preserve">  7. Trgovački krediti i predujmovi dani nerezidentima</t>
  </si>
  <si>
    <t>Bilanca - pasiva</t>
  </si>
  <si>
    <t xml:space="preserve">  8. Krediti i zajmovi primljeni od nerezidenata</t>
  </si>
  <si>
    <t xml:space="preserve">  9. Zajmovi primljeni od kućanstva i obrta</t>
  </si>
  <si>
    <t>10. Zajmovi primljeni od nefinancijskih poduzeća</t>
  </si>
  <si>
    <t>11. Trgovački krediti i predujmovi primljeni od kućanstva i obrta</t>
  </si>
  <si>
    <t>12. Trgovački krediti i predujmovi primljeni od nefinancijskih poduzeća</t>
  </si>
  <si>
    <t>Račun dobiti i gubitka - poslovni prihodi</t>
  </si>
  <si>
    <t xml:space="preserve">13. Prihodi od prodaje s poduzetnicima unutar grupe, rezidentima RH </t>
  </si>
  <si>
    <t>Prihodi od prodaje prema djelatnostima</t>
  </si>
  <si>
    <t>14. Prihod od industrijskih djelatnosti</t>
  </si>
  <si>
    <t>15. Prihod od trgovine (prodaje roba i usluga nabavljenih isključivo
       za daljnju prodaju i trgovačkih usluga) - ukupni</t>
  </si>
  <si>
    <t xml:space="preserve">16. Prihod od trgovine ostvaren s poduzetnicima unutar grupe, rezidentima RH </t>
  </si>
  <si>
    <t>17. Prihod od posredništva (provizija od posredovanja)</t>
  </si>
  <si>
    <t>18. Prihod od građevinske djelatnosti - radova na zgradama</t>
  </si>
  <si>
    <t>19. Prihod od građevinske djelatnosti - radova na ostalim građevinama</t>
  </si>
  <si>
    <t>20. Prihod od građevinske djelatnosti kao podugovaratelj (podizvođač)</t>
  </si>
  <si>
    <t>21. Prihod od poljoprivrede, šumarstva i ribarstva</t>
  </si>
  <si>
    <t>22. Prihodi od djelatnosti pružanja smještaja te pripreme i usluživanja
       hrane i pića</t>
  </si>
  <si>
    <t>23. Prihod od djelatnosti prijevoza i skladištenja, izdavačkih, filmskih,
       telekomunikacijskih, informacijskih i djelatnosti računalnog programiranja
       te emitiranja programa</t>
  </si>
  <si>
    <t>24. Prihod od ostalih djelatnosti (financija, osiguranja, nekretnina, inženjerstva,
       znanosti, promidžbe, putničkih agencija, obrazovanja, zdravstva, umjetnosti
       i dr. prema uputama)</t>
  </si>
  <si>
    <t>Prihodi od prodaje prema rezidentnosti kupca</t>
  </si>
  <si>
    <t>25. Prihodi od prodaje u zemlji</t>
  </si>
  <si>
    <t xml:space="preserve">26. Prihodi od prodaje u inozemstvu </t>
  </si>
  <si>
    <t>Prihodi na temelju upotrebe vlastitih proizvoda, robe i usluga</t>
  </si>
  <si>
    <t xml:space="preserve">27. Kapitalizirana proizvodnja za vlastite potrebe </t>
  </si>
  <si>
    <t>Ostali poslovni prihodi</t>
  </si>
  <si>
    <t xml:space="preserve">28. Ostali poslovni prihodi ostvareni s poduzetnicima unutar grupe,
      rezidentima RH </t>
  </si>
  <si>
    <t>29. Prihodi od subvencija ukupno</t>
  </si>
  <si>
    <t xml:space="preserve">  29.1. u tome: subvencije na proizvode</t>
  </si>
  <si>
    <t>30. Prihodi od poslovnog najma nekretnina, opreme i slično</t>
  </si>
  <si>
    <t>31. Prihodi od najma zemljišta i prihodi od tantijema za iskorištavanje nafte, 
       plina i drugih prirodnih dobara</t>
  </si>
  <si>
    <t xml:space="preserve">32. Prihodi od ukidanja dugoročnih rezerviranja </t>
  </si>
  <si>
    <t>Poslovni rashodi</t>
  </si>
  <si>
    <t xml:space="preserve">33. Troškovi prodane robe s poduzetnicima unutar grupe, rezidentima RH </t>
  </si>
  <si>
    <t>34. Troškovi energije</t>
  </si>
  <si>
    <t>35. Tekući izdaci za odvoz i zbrinjavanje otpada, odvodnju i tretman 
       otpadnih voda te ostali tekući izdaci za zaštitu okoliša</t>
  </si>
  <si>
    <t>36. Troškovi robe i usluga nabavljenih za daljnju prodaju, a uključenih u 
       vlastite proizvode i/ili usluge</t>
  </si>
  <si>
    <t>37. Troškovi usluga podugovaratelja za industrijsku robu i usluge</t>
  </si>
  <si>
    <t>38. Troškovi usluga podugovaratelja (podizvođača) za građevinske radove</t>
  </si>
  <si>
    <t>39. Troškovi usluga investicijskog održavanja</t>
  </si>
  <si>
    <t>40. Troškovi usluga dugoročnog i operativnog leasinga materijalne imovine</t>
  </si>
  <si>
    <t>41. Izdaci za bruto autorske honorare i ugovore o djelu samo za fizičke osobe
       koje nemaju registriranu djelatnost</t>
  </si>
  <si>
    <t>42. Izdaci za rad ostvaren preko studentskih i učeničkih servisa</t>
  </si>
  <si>
    <t>43. Troškovi agencijskih radnika</t>
  </si>
  <si>
    <t>44. Premije osiguranja (bruto)</t>
  </si>
  <si>
    <t xml:space="preserve">  44.1. u tome: premije neživotnog osiguranja (bruto)</t>
  </si>
  <si>
    <t>45. Porezi koji ne ovise o dobitku i pristojbe</t>
  </si>
  <si>
    <t>46. Stipendije</t>
  </si>
  <si>
    <t>47. Nadoknade članovima uprave</t>
  </si>
  <si>
    <t>48. Nadoknade troškova, darovi i potpore zaposlenicima i primici u naravi</t>
  </si>
  <si>
    <t xml:space="preserve">  48.1. u tome: otpremnine</t>
  </si>
  <si>
    <t>49. Troškovi od najma zemljišta i plaćeni tantijemi za iskorištavanje nafte,
       plina i drugih prirodnih dobara</t>
  </si>
  <si>
    <t>50. Vrijednosno usklađivanje zaliha sirovina i materijala</t>
  </si>
  <si>
    <t>51. Vrijednosno usklađivanje predujmova za zalihe</t>
  </si>
  <si>
    <t>52. Vrijednosno usklađivanje zaliha trgovačke robe (robe i usluga nabavljenih
       za daljnju prodaju)</t>
  </si>
  <si>
    <t>53. Uvoz (uključuje i stjecanje) u razdoblju</t>
  </si>
  <si>
    <t>Financijski prihodi i rashodi</t>
  </si>
  <si>
    <t xml:space="preserve">54. Prihodi s osnove kamata </t>
  </si>
  <si>
    <t>55. Prihodi od dividendi</t>
  </si>
  <si>
    <t>56. Prihodi od udjela u dobiti</t>
  </si>
  <si>
    <t xml:space="preserve">57. Rashodi s osnove kamata </t>
  </si>
  <si>
    <t>Investicije (samo ulaganje u izvještajnoj godini)</t>
  </si>
  <si>
    <t>58. Bruto investicije u dugotrajnu materijalnu i nematerijalnu imovinu - ukupno
       (AOP 289 do 292)</t>
  </si>
  <si>
    <t>59. Bruto investicije u građevine</t>
  </si>
  <si>
    <t>60. Bruto investicije u strojeve i opremu</t>
  </si>
  <si>
    <t>61. Bruto investicije u prijevozna sredstva</t>
  </si>
  <si>
    <t>62. Bruto investicije u ostalu materijalnu imovinu i nematerijalnu imovinu
       (biološka imovina, investicije u istraživanje i razvoj, softver, baze podataka 
       i druga nematerijalna imovina)</t>
  </si>
  <si>
    <t>63. Nabava zemljišta ukupno (građevinskog i negrađevinskog)</t>
  </si>
  <si>
    <t>64. Bruto investicije samo u novu dugotrajnu imovinu</t>
  </si>
  <si>
    <t>65. Bruto investicije u opremu, tehnologije, pogone i procese povezane sa
       zaštitom okoliša (za prevenciju, tretman i kontrolu zagađenja)</t>
  </si>
  <si>
    <t>66. Bruto investicije u dugotrajnu materijalnu i nematerijalnu imovinu,
       stečenu od poduzetnika unutar grupe, rezidenata RH</t>
  </si>
  <si>
    <t>Podaci o zaposlenima</t>
  </si>
  <si>
    <t>67. Broj neplaćenih osoba (neplaćeni obiteljski radnici, vlasnici bez ugovora 
       o radu, volonteri, privremeno odsutne osobe kojima naknadu ne osigurava
       poslodavac i drugi prema uputama)</t>
  </si>
  <si>
    <t>IZVJEŠTAJ O NOVČANIM TOKOVIMA - Indirektna metoda</t>
  </si>
  <si>
    <t>Obrazac
POD-NTI</t>
  </si>
  <si>
    <t>Novčani tokovi od poslovnih aktivnosti</t>
  </si>
  <si>
    <t>1. Dobit prije oporezivanja</t>
  </si>
  <si>
    <t>2. Usklađenja (AOP 003 do 010):</t>
  </si>
  <si>
    <t xml:space="preserve"> a) Amortizacija</t>
  </si>
  <si>
    <t xml:space="preserve"> b) Dobici i gubici od prodaje i vrijednosna usklađenja dugotrajne materijalne i
      nematerijalne imovine</t>
  </si>
  <si>
    <t xml:space="preserve"> c) Dobici i gubici od prodaje i nerealizirani dobici i gubici i vrijednosno usklađenje
      financijske imovine</t>
  </si>
  <si>
    <t xml:space="preserve"> d) Prihodi od kamata i dividendi</t>
  </si>
  <si>
    <t xml:space="preserve"> e) Rashodi od kamata</t>
  </si>
  <si>
    <t xml:space="preserve"> f) Rezerviranja</t>
  </si>
  <si>
    <t xml:space="preserve"> g) Tečajne razlike (nerealizirane)</t>
  </si>
  <si>
    <t xml:space="preserve"> h) Ostala usklađenja za nenovčane transakcije i nerealizirane dobitke i gubitke</t>
  </si>
  <si>
    <r>
      <t xml:space="preserve">I.  Povećanje ili smanjenje novčanih tokova prije promjena u radnom kapitalu
    </t>
    </r>
    <r>
      <rPr>
        <sz val="9"/>
        <rFont val="Arial"/>
        <family val="2"/>
        <charset val="238"/>
      </rPr>
      <t>(AOP 001+002)</t>
    </r>
  </si>
  <si>
    <t>3. Promjene u radnom kapitalu (AOP 013 do 016)</t>
  </si>
  <si>
    <t xml:space="preserve"> a) Povećanje ili smanjenje kratkoročnih obveza</t>
  </si>
  <si>
    <t xml:space="preserve"> b) Povećanje ili smanjenje kratkotrajnih potraživanja</t>
  </si>
  <si>
    <t xml:space="preserve"> c) Povećanje ili smanjenje zaliha</t>
  </si>
  <si>
    <t xml:space="preserve"> d) Ostala povećanja ili smanjenja radnog kapitala</t>
  </si>
  <si>
    <r>
      <t xml:space="preserve">II. Novac iz poslovanja </t>
    </r>
    <r>
      <rPr>
        <sz val="9"/>
        <rFont val="Arial"/>
        <family val="2"/>
        <charset val="238"/>
      </rPr>
      <t>(AOP 011+012)</t>
    </r>
  </si>
  <si>
    <t>4. Novčani izdaci za kamate</t>
  </si>
  <si>
    <t>5. Plaćeni porez na dobit</t>
  </si>
  <si>
    <r>
      <t xml:space="preserve">A) NETO NOVČANI TOKOVI OD POSLOVNIH AKTIVNOSTI </t>
    </r>
    <r>
      <rPr>
        <sz val="9"/>
        <color indexed="18"/>
        <rFont val="Arial"/>
        <family val="2"/>
        <charset val="238"/>
      </rPr>
      <t>(AOP 017 do 019)</t>
    </r>
  </si>
  <si>
    <t>Novčani tokovi od investicijskih aktivnosti</t>
  </si>
  <si>
    <t>1. Novčani primici od prodaje dugotrajne materijalne i nematerijalne imovine</t>
  </si>
  <si>
    <t>2. Novčani primici od prodaje financijskih instrumenata</t>
  </si>
  <si>
    <t>3. Novčani primici od kamata</t>
  </si>
  <si>
    <t>4. Novčani primici od dividendi</t>
  </si>
  <si>
    <t>5. Novačani primici s osnove povrata danih zajmova i štednih uloga</t>
  </si>
  <si>
    <t>6. Ostali novčani primici od investicijskih aktivnosti</t>
  </si>
  <si>
    <r>
      <t xml:space="preserve">III. Ukupno novčani primici od investicijskih aktivnosti </t>
    </r>
    <r>
      <rPr>
        <sz val="9"/>
        <rFont val="Arial"/>
        <family val="2"/>
        <charset val="238"/>
      </rPr>
      <t>(AOP 021 do 026)</t>
    </r>
  </si>
  <si>
    <t>1. Novčani izdaci za kupnju dugotrajne materijalne i nematerijalne imovine</t>
  </si>
  <si>
    <t>2. Novčani izdaci za stjecanje financijskih instrumenata</t>
  </si>
  <si>
    <t>3. Novačani izdaci s osnove danih zajmova i štednih uloga za razdoblje</t>
  </si>
  <si>
    <t>4. Stjecanje ovisnog društva, umanjeno za stečeni novac</t>
  </si>
  <si>
    <t>5. Ostali novčani izdaci od investicijskih aktivnosti</t>
  </si>
  <si>
    <r>
      <t xml:space="preserve">IV. Ukupno novčani izdaci od investicijskih aktivnosti </t>
    </r>
    <r>
      <rPr>
        <sz val="9"/>
        <rFont val="Arial"/>
        <family val="2"/>
        <charset val="238"/>
      </rPr>
      <t>(AOP 028 do 032)</t>
    </r>
  </si>
  <si>
    <r>
      <t xml:space="preserve">B) NETO NOVČANI TOKOVI OD INVESTICIJSKIH AKTIVNOSTI </t>
    </r>
    <r>
      <rPr>
        <sz val="9"/>
        <color indexed="18"/>
        <rFont val="Arial"/>
        <family val="2"/>
        <charset val="238"/>
      </rPr>
      <t>(AOP 027+033)</t>
    </r>
  </si>
  <si>
    <t>Novčani tokovi od financijskih aktivnosti</t>
  </si>
  <si>
    <t>1. Novčani primici od povećanja temeljnog (upisanog) kapitala</t>
  </si>
  <si>
    <t>2. Novčani primici od izdavanja vlasničkih i dužničkih financijskih instrumenata</t>
  </si>
  <si>
    <t>3. Novčani primici od glavnice kredita, pozajmica i drugih posudbi</t>
  </si>
  <si>
    <t>4. Ostali novčani primici od financijskih aktivnosti</t>
  </si>
  <si>
    <r>
      <t xml:space="preserve">V. Ukupno novčani primici od financijskih aktivnosti </t>
    </r>
    <r>
      <rPr>
        <sz val="9"/>
        <rFont val="Arial"/>
        <family val="2"/>
        <charset val="238"/>
      </rPr>
      <t>(AOP 035 do 038)</t>
    </r>
  </si>
  <si>
    <t>1. Novčani izdaci za otplatu glavnice kredita, pozajmica i drugih posudbi i dužničkih
     financijskih instrumenata</t>
  </si>
  <si>
    <t>2. Novčani izdaci za isplatu dividendi</t>
  </si>
  <si>
    <t xml:space="preserve">3. Novčani izdaci za financijski najam </t>
  </si>
  <si>
    <t>4. Novčani izdaci za otkup vlastitih dionica i smanjenje temeljnog (upisanog) kapitala</t>
  </si>
  <si>
    <t>5. Ostali novčani izdaci od financijskih aktivnosti</t>
  </si>
  <si>
    <r>
      <t xml:space="preserve">VI. Ukupno novčani izdaci od financijskih aktivnosti </t>
    </r>
    <r>
      <rPr>
        <sz val="9"/>
        <rFont val="Arial"/>
        <family val="2"/>
        <charset val="238"/>
      </rPr>
      <t>(AOP 040 do 044)</t>
    </r>
  </si>
  <si>
    <r>
      <t xml:space="preserve">C) NETO NOVČANI TOKOVI OD FINANCIJSKIH AKTIVNOSTI </t>
    </r>
    <r>
      <rPr>
        <sz val="9"/>
        <color indexed="18"/>
        <rFont val="Arial"/>
        <family val="2"/>
        <charset val="238"/>
      </rPr>
      <t>(AOP 039+045)</t>
    </r>
  </si>
  <si>
    <t>1. Nerealizirane tečajne razlike po novcu i novčanim ekvivalentima</t>
  </si>
  <si>
    <r>
      <t xml:space="preserve">D) NETO POVEĆANJE ILI SMANJENJE NOVČANNIH TOKOVA </t>
    </r>
    <r>
      <rPr>
        <sz val="9"/>
        <color indexed="18"/>
        <rFont val="Arial"/>
        <family val="2"/>
        <charset val="238"/>
      </rPr>
      <t>(AOP 020+034+046+047)</t>
    </r>
  </si>
  <si>
    <t>E) NOVAC I NOVČANI EKVIVALENTI NA POČETKU RAZDOBLJA</t>
  </si>
  <si>
    <r>
      <t xml:space="preserve">F) NOVAC I NOVČANI EKVIVALENTI NA KRAJU RAZDOBLJA </t>
    </r>
    <r>
      <rPr>
        <sz val="9"/>
        <color indexed="18"/>
        <rFont val="Arial"/>
        <family val="2"/>
        <charset val="238"/>
      </rPr>
      <t>(AOP 048+049)</t>
    </r>
  </si>
  <si>
    <t>IZVJEŠTAJ O NOVČANIM TOKOVIMA - Direktna metoda</t>
  </si>
  <si>
    <t>Obrazac
POD-NTD</t>
  </si>
  <si>
    <t xml:space="preserve">    1. Novčani primici od kupaca</t>
  </si>
  <si>
    <t xml:space="preserve">    2. Novčani primici od tantijema, naknada, provizija i sl.</t>
  </si>
  <si>
    <t xml:space="preserve">    3. Novčani primici od osiguranja za naknadu šteta</t>
  </si>
  <si>
    <t xml:space="preserve">    4. Novčani primici s osnove povrata poreza</t>
  </si>
  <si>
    <t xml:space="preserve">    5. Ostali novčani primici od poslovnih aktivnosti</t>
  </si>
  <si>
    <r>
      <t xml:space="preserve"> I. Ukupno novčani primici od poslovnih aktivnosti</t>
    </r>
    <r>
      <rPr>
        <sz val="9"/>
        <rFont val="Arial"/>
        <family val="2"/>
        <charset val="238"/>
      </rPr>
      <t xml:space="preserve"> (AOP 001 do 005)</t>
    </r>
  </si>
  <si>
    <t xml:space="preserve">    1. Novčani izdaci dobavljačima</t>
  </si>
  <si>
    <t xml:space="preserve">    2. Novčani izdaci za zaposlene</t>
  </si>
  <si>
    <t xml:space="preserve">    3. Novčani izdaci za osiguranje za naknade šteta</t>
  </si>
  <si>
    <t xml:space="preserve">    4. Novčani izdaci za kamate</t>
  </si>
  <si>
    <t xml:space="preserve">    5. Plaćeni porez na dobit</t>
  </si>
  <si>
    <t xml:space="preserve">    6. Ostali novčani  izdaci od poslovnih aktivnosti</t>
  </si>
  <si>
    <r>
      <t xml:space="preserve">II. Ukupno novčani izdaci od poslovnih aktivnosti </t>
    </r>
    <r>
      <rPr>
        <sz val="9"/>
        <rFont val="Arial"/>
        <family val="2"/>
        <charset val="238"/>
      </rPr>
      <t>(AOP 007 do 012)</t>
    </r>
  </si>
  <si>
    <r>
      <t xml:space="preserve">A) NETO NOVČANI TOKOVI OD POSLOVNIH AKTIVNOSTI </t>
    </r>
    <r>
      <rPr>
        <sz val="9"/>
        <color indexed="18"/>
        <rFont val="Arial"/>
        <family val="2"/>
        <charset val="238"/>
      </rPr>
      <t>(AOP 006 + 013)</t>
    </r>
  </si>
  <si>
    <t xml:space="preserve"> 1. Novčani primici od prodaje dugotrajne materijalne i nematerijalne imovine</t>
  </si>
  <si>
    <t xml:space="preserve"> 2. Novčani primici od prodaje financijskih instrumenata</t>
  </si>
  <si>
    <t xml:space="preserve"> 3. Novčani primici od kamata</t>
  </si>
  <si>
    <t xml:space="preserve"> 4. Novčani primici od dividendi</t>
  </si>
  <si>
    <t xml:space="preserve"> 5. Novčani primici s osnove povrata danih zajmova i štednih uloga</t>
  </si>
  <si>
    <t xml:space="preserve"> 6. Ostali novčani primici od investicijskih aktivnosti</t>
  </si>
  <si>
    <r>
      <t xml:space="preserve">II. Ukupno novčani primici od investicijskih aktivnosti </t>
    </r>
    <r>
      <rPr>
        <sz val="9"/>
        <rFont val="Arial"/>
        <family val="2"/>
        <charset val="238"/>
      </rPr>
      <t>(AOP 015 do 020)</t>
    </r>
  </si>
  <si>
    <t xml:space="preserve"> 1. Novčani izdaci za kupnju dugotrajne materijalne i nematerijalne imovine</t>
  </si>
  <si>
    <t xml:space="preserve"> 2. Novčani izdaci za stjecanje financijskih instrumenata</t>
  </si>
  <si>
    <t xml:space="preserve"> 3. Novčani izdaci s osnove danizh zajmova i štednih uloga</t>
  </si>
  <si>
    <t xml:space="preserve"> 4. Stjecanje ovisnog društva, umanjeno za stečeni novac</t>
  </si>
  <si>
    <t xml:space="preserve"> 5. Ostali novčani izdaci od investicijskih aktivnosti</t>
  </si>
  <si>
    <r>
      <t xml:space="preserve">III. Ukupno novčani izdaci od investicijskih aktivnosti </t>
    </r>
    <r>
      <rPr>
        <sz val="9"/>
        <rFont val="Arial"/>
        <family val="2"/>
        <charset val="238"/>
      </rPr>
      <t>(AOP 022 do 026)</t>
    </r>
  </si>
  <si>
    <r>
      <t xml:space="preserve">B) NETO NOVČANI TOKOVI OD INVESTICIJSKIH AKTIVNOSTI </t>
    </r>
    <r>
      <rPr>
        <sz val="9"/>
        <color indexed="18"/>
        <rFont val="Arial"/>
        <family val="2"/>
        <charset val="238"/>
      </rPr>
      <t>(AOP 021 + 027)</t>
    </r>
  </si>
  <si>
    <t xml:space="preserve">     1. Novčani primici od povećanja temeljnog (upisanog) kapitala</t>
  </si>
  <si>
    <t xml:space="preserve">     2. Novčani primici od izdavanja vlasničkih i dužničkih financijskih
         instrumenata</t>
  </si>
  <si>
    <t xml:space="preserve">     3. Novčani primici od glavnice kredita, pozajmica i drugih posudbi</t>
  </si>
  <si>
    <t xml:space="preserve">     4. Ostali novčani primici od financijskih aktivnosti</t>
  </si>
  <si>
    <r>
      <t xml:space="preserve">IV. Ukupno novčani primici od financijskih aktivnosti </t>
    </r>
    <r>
      <rPr>
        <sz val="9"/>
        <rFont val="Arial"/>
        <family val="2"/>
        <charset val="238"/>
      </rPr>
      <t>(AOP 029 do 032)</t>
    </r>
  </si>
  <si>
    <t xml:space="preserve">     1. Novčani izdaci za otplatu glavnice kredita, pozajmica i drugih
         posudbi i dužničkih financijskih instrumenata</t>
  </si>
  <si>
    <t xml:space="preserve">     2. Novčani izdaci za isplatu dividendi</t>
  </si>
  <si>
    <t xml:space="preserve">     3. Novčani izdaci za financijski najam </t>
  </si>
  <si>
    <t xml:space="preserve">     4. Novčani izdaci za otkup vlastitih dionica i smanjenje temeljnog
         (upisanog) kapitala</t>
  </si>
  <si>
    <t xml:space="preserve">     5. Ostali novčani izdaci od financijskih aktivnosti</t>
  </si>
  <si>
    <r>
      <t xml:space="preserve">V. Ukupno novčani izdaci od financijskih aktivnosti </t>
    </r>
    <r>
      <rPr>
        <sz val="9"/>
        <rFont val="Arial"/>
        <family val="2"/>
        <charset val="238"/>
      </rPr>
      <t>(AOP 034 do 038)</t>
    </r>
  </si>
  <si>
    <r>
      <t xml:space="preserve">C) NETO NOVČANI TOKOVI OD FINANCIJSKIH AKTIVNOSTI </t>
    </r>
    <r>
      <rPr>
        <sz val="9"/>
        <color indexed="18"/>
        <rFont val="Arial"/>
        <family val="2"/>
        <charset val="238"/>
      </rPr>
      <t>(AOP 033+039)</t>
    </r>
  </si>
  <si>
    <t xml:space="preserve">  1. Nerealizirane tečajne razlike po novcu i novčanim ekvivalentima</t>
  </si>
  <si>
    <r>
      <t xml:space="preserve">D) NETO POVEĆANJE ILI SMANJENJE NOVČANIH TOKOVA
     </t>
    </r>
    <r>
      <rPr>
        <sz val="9"/>
        <color indexed="18"/>
        <rFont val="Arial"/>
        <family val="2"/>
        <charset val="238"/>
      </rPr>
      <t>(AOP 014 + 028 + 040 + 041)</t>
    </r>
  </si>
  <si>
    <r>
      <t xml:space="preserve">F) NOVAC I NOVČANI EKVIVALENTI NA KRAJU RAZDOBLJA </t>
    </r>
    <r>
      <rPr>
        <sz val="9"/>
        <color indexed="18"/>
        <rFont val="Arial"/>
        <family val="2"/>
        <charset val="238"/>
      </rPr>
      <t>(AOP 042+043)</t>
    </r>
  </si>
  <si>
    <t>Obrazac
POD-PK</t>
  </si>
  <si>
    <t>- ako je upisan bilo koji AOP u koloni prethodne godine, 1 u suprotnom 0</t>
  </si>
  <si>
    <r>
      <t xml:space="preserve">- ako je upisan bilo koji AOP u koloni </t>
    </r>
    <r>
      <rPr>
        <b/>
        <sz val="8"/>
        <rFont val="Arial"/>
        <family val="2"/>
        <charset val="238"/>
      </rPr>
      <t>tekuće</t>
    </r>
    <r>
      <rPr>
        <sz val="8"/>
        <rFont val="Arial"/>
        <family val="2"/>
        <charset val="238"/>
      </rPr>
      <t xml:space="preserve"> godine 1 u suprotnom 0</t>
    </r>
  </si>
  <si>
    <r>
      <t xml:space="preserve"> - ako je bilo što upisano u konsolidirana polja u kolonu </t>
    </r>
    <r>
      <rPr>
        <b/>
        <sz val="8"/>
        <rFont val="Arial"/>
        <family val="2"/>
        <charset val="238"/>
      </rPr>
      <t>prethodne</t>
    </r>
    <r>
      <rPr>
        <sz val="8"/>
        <rFont val="Arial"/>
        <family val="2"/>
        <charset val="238"/>
      </rPr>
      <t xml:space="preserve"> godine 1, u suprotnom nula</t>
    </r>
  </si>
  <si>
    <t>Opis pozicije</t>
  </si>
  <si>
    <t>Raspodjeljivo imateljima kapitala matice</t>
  </si>
  <si>
    <r>
      <t xml:space="preserve">Manjinski </t>
    </r>
    <r>
      <rPr>
        <b/>
        <sz val="7"/>
        <color indexed="9"/>
        <rFont val="Arial"/>
        <family val="2"/>
        <charset val="238"/>
      </rPr>
      <t>(nekontrolirajući)</t>
    </r>
    <r>
      <rPr>
        <b/>
        <sz val="8"/>
        <color indexed="9"/>
        <rFont val="Arial"/>
        <family val="2"/>
        <charset val="238"/>
      </rPr>
      <t xml:space="preserve">
 interes</t>
    </r>
  </si>
  <si>
    <t>Ukupno kapital i rezerve</t>
  </si>
  <si>
    <r>
      <t xml:space="preserve">- ako je bilo što upisano u konsolidirana polja u kolonu </t>
    </r>
    <r>
      <rPr>
        <b/>
        <sz val="8"/>
        <rFont val="Arial"/>
        <family val="2"/>
        <charset val="238"/>
      </rPr>
      <t>tekuće</t>
    </r>
    <r>
      <rPr>
        <sz val="8"/>
        <rFont val="Arial"/>
        <family val="2"/>
        <charset val="238"/>
      </rPr>
      <t xml:space="preserve"> godine 1, u suprotnom nula</t>
    </r>
  </si>
  <si>
    <t>Temeljni (upisani) kapital</t>
  </si>
  <si>
    <t>Kapitalne rezerve</t>
  </si>
  <si>
    <t>Zakonske rezerve</t>
  </si>
  <si>
    <t>Rezerve za vlastite dionice</t>
  </si>
  <si>
    <t>Vlastite dionice i udjeli (odbitna stavka)</t>
  </si>
  <si>
    <t>Statutarne rezerve</t>
  </si>
  <si>
    <t>Ostale rezerve</t>
  </si>
  <si>
    <t>Revalorizacijske rezerve</t>
  </si>
  <si>
    <t>Fer vrijednost financijske imovine kroz ostalu sveobuhvatnu dobit ( raspoloživa za prodaju)</t>
  </si>
  <si>
    <t>Učinkoviti dio zaštite novčanih tokova</t>
  </si>
  <si>
    <t>Učinkoviti dio zaštite neto ulaganja u inozemstvo</t>
  </si>
  <si>
    <t>Ostale rezerve fer vrijednosti</t>
  </si>
  <si>
    <t>Tečajne razlike iz preračuna inozemnog poslovanja</t>
  </si>
  <si>
    <t>Zadržana dobit / preneseni gubitak</t>
  </si>
  <si>
    <t>Dobit / gubitak poslovne godine</t>
  </si>
  <si>
    <t>Ukupno raspodjeljivo imateljima kapitala matice</t>
  </si>
  <si>
    <t>- da li je MSFI</t>
  </si>
  <si>
    <t>19 (4 do 7 - 8
 + 9 do 18)</t>
  </si>
  <si>
    <t>20</t>
  </si>
  <si>
    <t>21 (19+20)</t>
  </si>
  <si>
    <t>Prethodno razdoblje</t>
  </si>
  <si>
    <t xml:space="preserve">  1.  Stanje na prvi dan prethodnog razdoblja</t>
  </si>
  <si>
    <t xml:space="preserve">  2. Promjene računovodstvenih politika</t>
  </si>
  <si>
    <t xml:space="preserve">  3. Ispravak pogreški</t>
  </si>
  <si>
    <t xml:space="preserve">  4. Stanje na prvi dan prethodnog razdoblja (AOP 01 do 03) </t>
  </si>
  <si>
    <t xml:space="preserve">  5. Dobit/gubitak razdoblja</t>
  </si>
  <si>
    <t xml:space="preserve">  6. Tečajne razlike iz preračuna inozemnog poslovanja</t>
  </si>
  <si>
    <t xml:space="preserve">  7. Promjene revalorizacijskih rezervi dugotrajne materijalne i 
      nematerijalne imovine</t>
  </si>
  <si>
    <t xml:space="preserve">  8. Dobitak ili gubitak s osnove naknadnog vrednovanja financijske
      imovine prema fer vrijednosti kroz ostalu sveobuhvatnu dobit
      (raspoloživa za prodaju)</t>
  </si>
  <si>
    <t xml:space="preserve">  9. Dobitak ili gubitak s osnove učinkovite zaštite novčanog toka</t>
  </si>
  <si>
    <t>10. Dobitak ili gubitak s osnove učinkovite zaštite neto ulaganja
      u inozemstvu</t>
  </si>
  <si>
    <t>11. Udio u ostaloj sveobuhvatnoj dobiti/gubitku društava 
       povezanih sudjelujućim interesom</t>
  </si>
  <si>
    <t>12. Aktuarski dobici/gubici po planovima definiranih primanja</t>
  </si>
  <si>
    <t>13. Ostale nevlasničke promjene kapitala</t>
  </si>
  <si>
    <t>14. Porez na transakcije priznate direktno u kapitalu</t>
  </si>
  <si>
    <t>15. Smanjenje temeljnog (upisanog) kapitala (osim u postupku
       predstečajne nagodbe i nastalog reinvestiranjem dobiti)</t>
  </si>
  <si>
    <t>16. Smanjenje temeljnog (upisanog) kapitala u postupku 
       predstečajne nagodbe</t>
  </si>
  <si>
    <t>17. Smanjenje temeljnog (upisanog) kapitala nastalog 
       reinvestiranjem dobiti</t>
  </si>
  <si>
    <t>18. Otkup vlastitih dionica/udjela</t>
  </si>
  <si>
    <t>19. Uplate članova/dioničara</t>
  </si>
  <si>
    <t>20. Isplata udjela u dobiti/dividende</t>
  </si>
  <si>
    <t>21.  Ostale raspodjele i isplate članovima/dioničarima</t>
  </si>
  <si>
    <t>22. Prijenos po godišnjem rasporedu</t>
  </si>
  <si>
    <t>23. Povećanje rezervi u postupku predstečajne nagodbe</t>
  </si>
  <si>
    <t>24. Stanje na zadnji dan prethodnog razdoblja (AOP 04 do 23)</t>
  </si>
  <si>
    <t>DODATAK IZVJEŠTAJU O PROMJENAMA KAPITALA (popunjava poduzetnik obveznik primjene MSFI-a)</t>
  </si>
  <si>
    <t xml:space="preserve">   I. OSTALA SVEOBUHVATNA DOBIT PRETHODNOG 
      RAZDOBLJA, UMANJENO ZA POREZE (AOP 06 do 14)</t>
  </si>
  <si>
    <t xml:space="preserve">  II. SVEOBUHVATNA DOBIT ILI GUBITAK PRETHODNOG
      RAZDOBLJA (AOP 05+25)</t>
  </si>
  <si>
    <t>III. TRANSAKCIJE S VLASNICIMA PRETHODNOG RAZDOBLJA
      PRIZNATE DIREKTNO U KAPITALU (AOP 15 do 23)</t>
  </si>
  <si>
    <t>Tekuće razdoblje</t>
  </si>
  <si>
    <t xml:space="preserve">  1. Stanje na prvi dan tekućeg razdoblja</t>
  </si>
  <si>
    <t xml:space="preserve">  4. Stanje na prvi dan tekućeg razdoblja (AOP 28 do 30)</t>
  </si>
  <si>
    <t xml:space="preserve">  7. Promjene revalorizacijskih rezervi dugotrajne materijalne i
      nematerijalne imovine</t>
  </si>
  <si>
    <t>11. Udio u ostaloj sveobuhvatnoj dobiti/gubitku društava
       povezanih sudjelujućim interesom</t>
  </si>
  <si>
    <t>16. Smanjenje temeljnog (upisanog) kapitala u postupku
       predstečajne nagodbe</t>
  </si>
  <si>
    <t>17. Smanjenje temeljnog (upisanog) kapitala nastalog
       reinvestiranjem dobiti</t>
  </si>
  <si>
    <t xml:space="preserve">20. Isplata udjela u dobiti/dividende  </t>
  </si>
  <si>
    <t>21. Ostale raspodjele i isplate članovima/dioničarima</t>
  </si>
  <si>
    <t>22. Prijenosi po godišnjem rasporedu</t>
  </si>
  <si>
    <t>24. Stanje na zadnji dan tekućeg razdoblja (AOP 32 do 50)</t>
  </si>
  <si>
    <t xml:space="preserve">   I. OSTALA SVEOBUHVATNA DOBIT TEKUĆEG 
      RAZDOBLJA, UMANJENO ZA POREZE (AOP 33 do 41)</t>
  </si>
  <si>
    <t xml:space="preserve">  II. SVEOBUHVATNA DOBIT ILI GUBITAK TEKUĆEG
      RAZDOBLJA (AOP 32 + 52)</t>
  </si>
  <si>
    <t>III. TRANSAKCIJE S VLASNICIMA TEKUĆEG RAZDOBLJA 
      PRIZNATE DIREKTNO U KAPITALU (AOP 42 do 50)</t>
  </si>
  <si>
    <t>Obrazac</t>
  </si>
  <si>
    <t>Prethodna</t>
  </si>
  <si>
    <t>Tekuća</t>
  </si>
  <si>
    <t>Polje</t>
  </si>
  <si>
    <t>Vrijednost</t>
  </si>
  <si>
    <t>GR</t>
  </si>
  <si>
    <t>UPO</t>
  </si>
  <si>
    <t>REV</t>
  </si>
  <si>
    <t>KAP_DOM</t>
  </si>
  <si>
    <t>SERVIS_MB</t>
  </si>
  <si>
    <t>ODSTUPANJE</t>
  </si>
  <si>
    <t>Nepopunjen obrazac javit će mnoštvo pogrešaka zbog same nepopunjenosti. Tek nakon što popunite Referentnu stranicu i sve pripadajuće obrasce, provjerite status kontrola. Pogreške se moraju ispraviti da bi obrazac bio ispravan, a kod upozorenja provjerite jeste li ispravno upisali podatak na koji kontrola upozorava te ako je upisani podatak neupitno ispravan, upozorenje zanemarite.</t>
  </si>
  <si>
    <t>KAP_INO</t>
  </si>
  <si>
    <t>SERVIS_NZ</t>
  </si>
  <si>
    <t>VALUTA</t>
  </si>
  <si>
    <t>Broj pogrešaka:</t>
  </si>
  <si>
    <t>Odluka_Utvr</t>
  </si>
  <si>
    <t>STANDARD</t>
  </si>
  <si>
    <t>NEAKT_PR</t>
  </si>
  <si>
    <t>Revizorsko</t>
  </si>
  <si>
    <t>NEAKT_TK</t>
  </si>
  <si>
    <t>TELEFON</t>
  </si>
  <si>
    <t>Kont_OS</t>
  </si>
  <si>
    <t>DRZAVA_S</t>
  </si>
  <si>
    <t>BRISAN</t>
  </si>
  <si>
    <t>Broj upozorenja:</t>
  </si>
  <si>
    <t>VR_SUBJ</t>
  </si>
  <si>
    <t>Kont_TEL</t>
  </si>
  <si>
    <t>DRZAVA_T</t>
  </si>
  <si>
    <t>NEAKT / MJES POSL</t>
  </si>
  <si>
    <t>DAT_OD</t>
  </si>
  <si>
    <t>VR_SUBJT</t>
  </si>
  <si>
    <t>NKD2007</t>
  </si>
  <si>
    <t>Kont_MAIL</t>
  </si>
  <si>
    <t>Biljeske</t>
  </si>
  <si>
    <t>Redni broj i rezultat kontrole</t>
  </si>
  <si>
    <t>Opis koja polja kontrola provjerava i koji podatak treba popraviti ako kontrola javlja pogrešku</t>
  </si>
  <si>
    <t>ZAPSATI</t>
  </si>
  <si>
    <t>DAT_DO</t>
  </si>
  <si>
    <t>NKDOpis</t>
  </si>
  <si>
    <t>OdlukaRasp</t>
  </si>
  <si>
    <t>GodIzvj</t>
  </si>
  <si>
    <t>ZAP_PROSJEK</t>
  </si>
  <si>
    <t>OPC_TXT</t>
  </si>
  <si>
    <t>GOD</t>
  </si>
  <si>
    <t>Godina</t>
  </si>
  <si>
    <t>POTPISNIK</t>
  </si>
  <si>
    <t>Kontrole popunjenosti i ispravnosti upisanih podataka na Referentnoj stranici</t>
  </si>
  <si>
    <t>Pogreška signalizira da Datum Od i/ili Datum Do izvještajnog razdoblja nisu popunjeni ili nisu ispravno popunjeni.</t>
  </si>
  <si>
    <t>Pogreška signalizira da oznaka primjene MSFI/HSFI, Vrste poslovnog subjekta ili oznaka poslovne aktivnosti nije ispravno popunjena.</t>
  </si>
  <si>
    <t>Pogreška signalizira da Vrsta izvještaja nije popunjena ili je pogrešno popunjena</t>
  </si>
  <si>
    <t>Pogreška signalizira da oznaka konsolidacije nije upisana (DA ili NE) ili da je označeno da je izvještaj konsolidiran, a vrsta poslovnog subjekta je takva da ne može imati konsolidaciju. Konsolidirani izvještaj se ne predaje za statističke potrebe, može imati samo šifru svrhe predaje 2 (javna objava).</t>
  </si>
  <si>
    <t>Pogreška signalizira da Šifra svrhe predaje nije popunjena ili je pogrešno popunjena. Kontrola također javlja grešku ako je odabrana javna objava za vrstu subjekta koji ne može imati javnu objavu. U tom slučaju ispravite svrhu ili ispravite vrstu subjekta.</t>
  </si>
  <si>
    <t>Ako se predaje izvještaj u likvidaciji (vrsta izvještaja 30) - nije moguće predaja izvještaja sa svrhom predaje 3 (statistika i javna objava). Za društva u likvidaciji za statističke i druge potrebe financijski izvještaj predaje se za svaku kalendarsku godinu, a u svrhu javne objave vrsta izvještaja 30 predaje se za razdoblje od datuma početka do datuma kraja likvidacije - bez obzira koliko dugo ona trajala. S obzirom da ta dva razdoblja ne mogu po definiciji biti ista - nije moguća predaja izvještaja sa svrhom 3. Isto tako, za izvještaj u likvidaciji koji se predaje u svrhu javne objave, s obzirom da stupac "tekuća" godina predstavlja ukupno razdoblje likvidacije, a ne samo tekuću godinu - podaci za prehtodnu godinu se ne unose pa će u slučaju da kod takvog izvještaja popunite prethodnu godinu kontrola javiti pogrešku. S obzirom da likvidacija u pravilu ne počinje 1.1. i ne završava 31.12. kontrola će upozoriti ako je takav datum početka ili datum kraja razdoblja kod javne objave.</t>
  </si>
  <si>
    <t>Pogreška signalizira da polje Obveznost predaje nefinancijskog izvješća nije popunjena ili je pogrešno popunjena. Obveznost predaje nefinancijskog izvješća različitu od 1 mogu imati samo trgovačka društva pod uvjetom da su veliki, da imaju više od 500 zaposlenih u prethodnoj godini i da spadaju u grupu od posebnog državnog interesa. Ako obveznik koji nije trgovačko društvo ili obveznik koji nije veliki i nema 500 zaposlenih označi nešto drugo osim 1, kontrola javlja pogrešku. Kontrola će također javiti i upozorenje ako je obveznik veliki, ima više od 500 zaposlenih, a nije označio da je obveznik predaje nefinancijskog izvješća.</t>
  </si>
  <si>
    <t>Pogreška signalizira da Oznaka revizije i/ili OIB revizora nisu popunjeni ili su pogrešno popunjeni (ako je izvještaj revidiran mora biti popunjen i OIB revizora, a ako nije revidiran polje OIB revizora mora biti prazan). Ako je predaja samo u statističke svrhe, ne predaje se revidiran izvještaj pa se u oznaku revizije i pored Revizorskog izvješća na popisu dokumentacije obavezno upisuje "NE".</t>
  </si>
  <si>
    <t>Pogreška signalizira da OIB nije upisan ili je pogrešna duljina OIB-a.</t>
  </si>
  <si>
    <t>Pogreška signalizira da Matični broj nije upisan ili je pogrešan. Moguće je da je pogrešno odabrana i Vrsta poslovnog subjekta (privatne osobe bez djelatnosti nemaju matični broj, obrtnici moraju imati matični koji počinje s brojem 9, slobodna zanimanja s brojem 8, a OPG-ovi s brojem 5.</t>
  </si>
  <si>
    <t>Pogreška signalizira da Matični broj subjekta nije upisan ili je pogrešno označena Vrsta poslovnog subjekta (ako je Trgovački sud registarsko tijelo mora biti upisan u suprotnom polje mora biti prazno)</t>
  </si>
  <si>
    <t>Pogreška signalizira da Naziv poslovnog subjekta nije popunjen ili je pogrešno popunjen</t>
  </si>
  <si>
    <t>Pogreška signalizira da Poštanski broj i/ili mjesto nisu popunjeni ili su pogrešno popunjeni. Broj pošte je zasebno polje i upisuje se tamo, ne smije se upisivati u naziv naselja.</t>
  </si>
  <si>
    <t>Pogreška signalizira da adresa (ulica i broj) ili telefon poduzetnika nisu popunjeni ili nisu ispravno popunjeni.</t>
  </si>
  <si>
    <t>Pogreška signalizira da adresa e-pošte obveznika nije popunjena ili je pogrešno popunjena, a to znači da sadrži razmak ili neki specijalni znak koji adresa e-pošte ne bi smjela sadržavati. U polje adrese e-pošte upišite samo jednu adresu.</t>
  </si>
  <si>
    <t>Pogreška signalizira da šifra grada/općine nije upisana ili je pogrešno upisana</t>
  </si>
  <si>
    <t>Pogreška signalizira da šifra Statusa autonomnosti nije upisana ili je upisana nepostojeća šifra.</t>
  </si>
  <si>
    <t>Kontrola uspoređuje vrstu subjekta u zaglavlju referentne stranice i šifru autonomnosti. Samo trgovačka društva mogu imati autonomnost različitu od 10. Obrtnici, slobodna zanimanja, zadruge, ustanove i ostali obveznici poreza na dobit mogu imati samo šifru autonomnosti 10. Ako ova kontrola javlja pogrešku pogrešno je upisana vrstu subjekta ili šifra autonomnosti.</t>
  </si>
  <si>
    <t xml:space="preserve">Kontrola provjerava da li je za ovisna društva pod kontrolom matice izvan RH (šifra autonomnosti 3 ili 6) upisana postojeća šifra zemlje sjedišta nadređenog društva. Isto tako kontrola javlja pogrešku ako je šifra autonomnosti drugačija od 3 ili 6, a upisana je šifra zemlje sjedišta nadređenog društva. </t>
  </si>
  <si>
    <t>Matični broj nadređenog društva (odnosno dostupni identifikator za nadređena društva iz inozemstva) može biti upisan samo kod šifri autonomnosti 2, 3, 5 i 6. Kontrola javlja pogrešku ako je matični broj nadređenog društva upisan, a šifra autonomnosti je različita od ove četiri. Isto tako, kontrola javlja pogrešku ako je šifra autonomnosti jedna od navedenih, a matični broj nadređenog društva nije upisan. Matični broj nadređenog društva (ako je upisan) mora biti različit od matičnog broja poslovnog subjekta za koji se izvještaj predaje.</t>
  </si>
  <si>
    <t>Ova kontrola javlja pogrešku ako je izvještaj konsolidiran, a upisan je oznaka autonomnosti uz koju se ne popunjava konsolidirani izvještaj (obveznik nije matično društvo u grupi).</t>
  </si>
  <si>
    <t xml:space="preserve">Status autonomnosti različit od 10 mogu imati samo poduzetnici koji su obveznici javne objave. Svi ostali obveznici poreza na dobit (obrtnici, slobodna zanimanja, OPG-ovi, zadruge, ustanove...) moraju imati status autonomnosti 10. Pogreška na ovoj kontroli znači da je upisana ili pogrešna šifra autonomnosti ili je odabrana pogrešna vrsta poslovnog subjekta. </t>
  </si>
  <si>
    <t>Ova pogreška signalizira da je upisana nepostojeća šifra države nadređenog (matičnog) društva ako je upisana.</t>
  </si>
  <si>
    <t>Pogreška signalizira da šifra djelatnosti nije upisana ili je upisana pogrešna (ili je upisana za vrstu subjekta koji je nema)</t>
  </si>
  <si>
    <t>Pogreška signalizira da oznaka veličine nije upisana ili je upisana nepostojeća šifra.</t>
  </si>
  <si>
    <t>Pogreška signalizira da oznaka vlasništva nije upisana ili je upisana nepostojeća šifra.</t>
  </si>
  <si>
    <t>Pogreška signalizira da postotak domaćeg i stranog kapitala nije dobro popunjen. Zbrojno moraju dati 100 i moraju biti upisani cijeli brojevi.</t>
  </si>
  <si>
    <t>Pogreška signalizira da je broj mjeseci poslovanja izvan granica dopuštenog ili nije upisan za onaj stupac podataka za koji su upisani neki podaci u Bilanci.</t>
  </si>
  <si>
    <t>Pogreška signalizira da nije popunjen ili je pogrešno popunjen podataka o osobi za kontaktiranje, telefonu, adresa e-pošte. Kod adrese e-pošte osobe za kontakt provjerava se ispravnost adrese (ne smije imati razmake, slova čžšđ, specijalne znakove itd.)</t>
  </si>
  <si>
    <t>Matični broj i naziv knjigovodstvenog servisa unose se samo ako je vanjski servis sastavio financijski izvještaj, ako je izvještaj sastavljen u računovodstvu obveznika, ova polja se ne popunjavaju. Ako postoji servis, adresa e-pošte obveznika i e-pošte za kontakt ne može biti isti. Obje adrese e-pošte su obvezne zbog komunikacije i zbog slanja potvrde o predaji putem web-a.</t>
  </si>
  <si>
    <t>Ime i prezime osobe ovlaštene za zastupanje mora biti upisano u za to predviđeno polje na Referentnoj stranici.</t>
  </si>
  <si>
    <t>Matematičko - logičke obvezne kontrole (kontrole koje u svim uvjetima moraju biti zadovoljene)</t>
  </si>
  <si>
    <t>Pozicije ukupno aktiva (AOP 065) i ukupno pasiva (AOP 125) moraju biti jednake uz dopušteno odstupanje od 1kn/0,14€ zbog zaokruživanja i veće od nule u svakoj godini u kojoj je poslovni subjekt poslovao, tj. gdje je broj mjeseci poslovanja veći od nule. Ukupno aktiva i ukupno pasiva mogu biti nula samo kod završne likvidacijske bilance za javnu objavu (svrha predaje 2 i vrsta izvještaja 30) ili ako je označeno da se tvrka briiše po skraćenom postupku bez likvidacije (Polje "Subjekt se briše sa zadnjim danom razdoblja izvještavanja..</t>
  </si>
  <si>
    <t>Pozicije izvanbilančni zapisi u aktivi (AOP 066) moraju biti jednaki izvanbilančnim zapisima u pasivi (AOP 126) u oba stupca podataka - tekuća godina i prethodna godina. Zbog zaokruživanja iznosa, kontrola dozvoljava razliku od 1kn/0,14€.</t>
  </si>
  <si>
    <t>Stavka Dobit poslovne godine (AOP 087) i Gubitak poslovne godine (AOP 088) ne mogu biti istovremeno popunjene u stupcu prethodne ili tekuće godine.</t>
  </si>
  <si>
    <t>Stavka Dobit poslovne godine (AOP 087) u i Gubitak poslovne godine (AOP 088) u Bilanci moraju biti jednake stavkama Dobit razdoblja  (AOP 186) i Gubitak razdoblja (AOP 187) u Računu dobiti i gubitka. Iznimka su obveznici primjene MSFI-a koji su imali prekinuto poslovanje. Kod njih vrijedi da AOP 087 mora biti jednak AOP-u 199, a AOP 088 mora biti jednak AOP-u 200. Zbog zaokruživanja iznosa dopušteno je odstupanje od 1kn/0,14€. Ova kontrola ne vrijedi kod konsolidiranih izvještaja.</t>
  </si>
  <si>
    <t>Kod obveznika organizacijskog oblika d.d., d.o.o ili j.d.o.o. AOP oznaka 068 mora biti veća od nule za svaki stupac u kojem je broj mjeseci poslovanja veći od nula (za godine u kojima je subjekt poslovao). Ako ova kontrola javlja pogrešku, moguće je da je krivo označena vrsta obveznika na Referentnoj stranici ili podaci nisu upisani.</t>
  </si>
  <si>
    <t>AOP 089 u Bilanci se popunjava samo u konsolidiranom izvještaju. Kontrola javlja pogrešku ako je ova AOP oznaka popunjena, a izvještaj nije konsolidiran, a upozorenje ako izvještaj jeste konsolidiran, a ova stavka je jednaka nuli. Provjeravaju se podaci u oba stupca podataka ako je u oba broj mjeseci poslovanja veći od nule.</t>
  </si>
  <si>
    <t>AKTIVA1</t>
  </si>
  <si>
    <t>AKTIVA2</t>
  </si>
  <si>
    <t>AKTIVA3</t>
  </si>
  <si>
    <t>PRIHOD1</t>
  </si>
  <si>
    <t>PRIHOD2</t>
  </si>
  <si>
    <t>PRIHOD3</t>
  </si>
  <si>
    <t>Srednji</t>
  </si>
  <si>
    <t>Veliki</t>
  </si>
  <si>
    <t>Samo neaktivni poduzetnik može imati nepopunjen RDG i PodDop za stupac prethodne ili tekuće godine, a istovremeno imati broj mjeseci poslovanja veći od nule u istom tom stupcu. Aktivni poduzetnik mora imati podatke u svakom stupcu u kojem je broj mjeseci poslovanja veći od nule. Ako obveznik ima podatke u RDG-u i/ili Dodatnim podacima, ne može biti poslovno neaktivan.</t>
  </si>
  <si>
    <t>Pogreška u ovoj kontroli signalizira da je obveznik uz izvještaj obvezan predati i revizorsko izvješće jer je obveznik revizije. Kontrola upozorava ako je označeno da je poduzetnik podnio revizorsko izvješće a nije obveznik što je dopušteno iz razloga što može biti obveznik iz nekih razloga koji se ne odnose na ovaj izvještaj (npr. obveznik od državnog interesa). Revizorsko izvješće obavezno je uz vrste izvještaja 10 i 11.</t>
  </si>
  <si>
    <t>Samo vrste izvještaja 10, 11, 20 i 30 mogu biti konsolidirane. Kontrola javlja pogrešku ako je označeno da je neka druga vrsta izvještaja konsolidirana. Konsolidirani izvještaj može se predati samo za javnu objavu.</t>
  </si>
  <si>
    <t>Kod obveznika koji imaju šifru autonomnosti 1 ne smiju biti popunjene AOP oznake RDG-a koje se odnose na pozicije vezane uz grupu, tj. AOP oznake: 128, 131, 157, 159, 160, 161, 168 i 169 u stupcu tekućeg razdoblja.</t>
  </si>
  <si>
    <t>Kod obveznika koji imaju šifru autonomnosti 1 ne smiju biti popunjene AOP oznake Dodatnih podataka koje se odnose na pozicije vezane uz grupu, tj. AOP oznake: 240, 243, 261 i 296 u stupcu tekućeg razdoblja.</t>
  </si>
  <si>
    <t>Broj zaposlenih ne može biti veći od 30.000 (u konsolidaciji 65.000). Isto tako, kontrola upozorava ako je broj zaposlenih u bilo kojem polju veći od 1000.</t>
  </si>
  <si>
    <t>U Bilanci samo AOP oznake 067, 069 do 083, 086 i 089 mogu biti negativne. Kontrola javlja pogrešku ako je bilo koja druga AOP oznaka osim ovih negativna.</t>
  </si>
  <si>
    <t>U Računu dobiti i gubitka samo AOP oznake 134, 145 do 154, 173, 181, 184, 185, 188, 191, 194, 197, 198, 201 do 227  mogu biti negativne. Kontrola javlja pogrešku ako je bilo koja druga AOP oznaka negativna.</t>
  </si>
  <si>
    <t>U Izvještaju o novčanim tokovima po indirektnoj metodi AOP oznake 003, 007, 021 do 027, 035 do 039, 049 i 050 mogu biti nula ili pozitivne. Kontrola će javiti pogrešku ako je u neku od ovih AOP oznaka upisan negativan podatak.</t>
  </si>
  <si>
    <t>U Izvještaju o novčanim tokovima po indirektnoj metodi AOP oznake  006, 018, 028 do 030, 032, 040 do 045  mogu biti nula ili negativne. Kontrola javlja pogrešku ako je u neku od ovih AOP oznaka upisana pozitivna vrijednost.</t>
  </si>
  <si>
    <t>U Izvještaju o novčanim tokovima po direktnoj metodi AOP oznake 001 do 006, 015 do 021, 029 do 033, 043 i 044 mogu biti nula ili pozitivne. Kontrola će javiti pogrešku ako je u neku od ovih AOP oznaka upisan negativan podatak.</t>
  </si>
  <si>
    <t>U Izvještaju o novčanim tokovima po direktnoj metodi AOP oznake 007 do 013, 022 do 024, 026, 027 i 034 do 039 mogu biti nula ili negativne. Kontrola će javiti pogrešku ako je u neku od ovih AOP oznaka upisan pozitivan podatak.</t>
  </si>
  <si>
    <t>Ako je izvještaj konsolidiran, AOP oznaka 185 u obrascu Račun dobiti i gubitka mora biti jednaka AOP oznaci 201 uz dopušteno odstupanje od 1kn/0,14€ zbog zaokruživanja iznosa. Kod obveznika MSFI-a koji su imali prekinuto poslovanje AOP 198 mora biti jednak AOP oznaci 201 uz dopušteno odstupanje od 1kn/0,14€.</t>
  </si>
  <si>
    <t>AOP oznaka 185 u obrascu Račun dobiti i gubitka mora biti jednaka AOP oznaci 204 kod obveznika primjene MSFI-a, uz dopušteno odstupanje od 1kn/0,14€ zbog zaokruživanja iznosa. Ako je subjekt obveznik MSFI-a i ima prekinuto poslovanje tada AOP 198 mora biti jednak AOP-u 204 uz dopušteno odstupanje od 1kn/0,14€.</t>
  </si>
  <si>
    <t>AOP oznaka 224 u obrascu Račun dobiti i gubitka mora biti jednaka AOP oznaci 225 u konsolidiranom izvještaju obveznika primjene MSFI-a, uz dopušteno odstupanje od 1kn/0,14€ zbog zaokruživanja iznosa.</t>
  </si>
  <si>
    <t>U konsolidiranom izvještaju svi obveznici moraju imati popunjenu AOP oznaku 201 (a obveznici primjene MSFI standarda i AOP 225)  u stupcu svake godine u kojoj je poslovni subjekt poslovao (broj mjeseci poslovanja veći od nula).</t>
  </si>
  <si>
    <t xml:space="preserve">Svi obveznici primjene MSFI-a moraju popuniti i izvještaj o Sveobuhvatnoj dobiti tj. moraju popuniti AOP oznake 204 do 224. Obveznici primjene HSFI-a ne mogu popuniti ovaj izvještaj. </t>
  </si>
  <si>
    <t>Veliki poduzetnici su obveznici primjene MSFI-a, ne mogu odabrati primjenu HSFI-a na Referentnoj stranici, osim ako je konsolidirani izještaj, tada i za izvještaj velike grupe može označiti i HSFI.</t>
  </si>
  <si>
    <t>Podatke koji se odnose na prekinuto poslovanje mogu popuniti samo obveznici primjene MSFI-a. Ova pogreška se javlja ako je obveznik primjene HSFI-a popunio bilo koju od AOP oznaka 188 do 200.</t>
  </si>
  <si>
    <t>Ako je popunjen izvještaj o novčanim tokovima po indirektnoj metodi tada AOP oznaka 001 mora biti jednaka AOP oznaci 181 u Računu dobiti i gubitka, a AOP oznaka 003 mora biti jednaka AOP oznaci 143 u Računu dobiti i gubitka. Dopuštena je razlika od 1kn/0,14€ zbog zaokruživanja iznosa. Kontrola javlja pogrešku ako je razlika u bilo kojem stupcu veća od dopuštene.</t>
  </si>
  <si>
    <t>Ako je obrazac Promjene Kapitala popunjen, vrijednost upisanih podataka u obrascu Promjene kapitala mora i u prethodnoj i u tekućoj godini odgovarati istovrsnim pozicijama u Bilanci. U obrascu Promjene kapitala AOP oznaka 24 za podatke iz stupca prethodne godine, a AOP 51 za podatke iz stupca tekuće godine stupci 4 do 16, moraju odgovarati AOP oznakama Bilance (redom): 068, 069, 071, 072, 073, 074, 075, 076, 078, 079, 080, 081, 082, 083, 086 a stupac 20 mora odgovarati AOP oznaci 089. Dopušteno je odstupanje od 1kn/0,14€ zbog zaokruživanja.</t>
  </si>
  <si>
    <t>Ni jedan iznos u dodatnim podacima ne može biti negativan. Iznimno, na AOP oznakama 280 do 282 moguć je i negativan iznos. U slučajnu negativnog iznosa na ovim AOP oznakama kontrola će javiti upozorenje, a u slučaju negativnog iznosa na bilo kojem drugom AOP-u u Dodatnim podacima kontrola javlja pogrešku jer negativni iznosi nisu dopušteni.</t>
  </si>
  <si>
    <t>Kontrole dodatnih podataka</t>
  </si>
  <si>
    <t>Prihod od posredništva (provizija od posredovanja), AOP 244 mora biti manji ili jednak stavci Prihod od trgovine (prodaje roba i usluga nabavljenih isključivo za daljnju prodaju i trgovačkih usluga) - ukupni, AOP 242.</t>
  </si>
  <si>
    <t>Prihod od građevinske djelatnosti kao podugovaratelj (podizvođač) (AOP 247) mora biti manji ili jednak zbroju stavki Prihod od građevinske djelatnosti - radova na zgradama (AOP 245) + Prihod od građevinske djelatnosti - radova na ostalim građevinama  (AOP 246).</t>
  </si>
  <si>
    <t>Zbroj AOP oznaka 241+242+245+246+248 do 251 (prihodi po djelatnostima) mora biti jednak zbroju ukupnih prihoda od prodaje (AOP 128+129). U iznimnim slučajevima zbroj prihoda po djelatnosti može biti i veći. Kontrola javlja pogrešku ako je zbroj prihoda po djelatnosti manji od prihoda od prodaje, a upozorenje ako je veći. Kontrola zanemaruje razliku od 1kn/1€ zbog zaokruživanja.</t>
  </si>
  <si>
    <t>AOP oznaka 258 mora biti manja ili jednaka AOP oznaci 251.</t>
  </si>
  <si>
    <t>Ako su dodatni podaci popunjeni, zbroj AOP oznaka 252+253 mora biti jednak zbroju AOP oznaka 128+129 u RDG-u uz dopušteno odstupanje od 1kn/0,14€.</t>
  </si>
  <si>
    <t>AOP 278 mora biti manji ili jednak AOP-u 277.</t>
  </si>
  <si>
    <t>AOP 240 ne smije biti veći od AOP oznake 128.</t>
  </si>
  <si>
    <t>AOP 243 ne smije biti veći od AOP oznake 242.</t>
  </si>
  <si>
    <t>AOP 243 ne smije biti veći od AOP oznake 240.</t>
  </si>
  <si>
    <t>AOP 254 ne smije biti veći od AOP oznake 130.</t>
  </si>
  <si>
    <t>AOP 255 ne smije biti veći od AOP oznake 131.</t>
  </si>
  <si>
    <t>AOP 257 ne smije biti veći od AOP oznake 256.</t>
  </si>
  <si>
    <t>AOP 261 ne smije biti veći od AOP oznake 137.</t>
  </si>
  <si>
    <t>AOP 273 ne smije biti veći od AOP oznake 272.</t>
  </si>
  <si>
    <t>AOP 284 ne smije biti veći od AOP oznake 156.</t>
  </si>
  <si>
    <t>AOP 287 ne smije biti veći od AOP oznake 167.</t>
  </si>
  <si>
    <t>AOP 294 ne smije biti veći od AOP oznake 288.</t>
  </si>
  <si>
    <t>Troškovi energije (AOP 262) trebali bi biti veći od nule ako je poslovni subjekt aktivan.</t>
  </si>
  <si>
    <t xml:space="preserve">Tekući izdaci za odvoz i zbrinjavanje otpada, odvodnju i tretman otpadnih voda te ostali tekući izdaci za zaštitu okoliša (AOP 263) trebali bi biti veći od nule. </t>
  </si>
  <si>
    <t>Iznos na stavci Prihodi od subvencija-ukupni (AOP 256), u pravilu ne bi smio biti veći od zbroja AOP oznaka 131 + 132.</t>
  </si>
  <si>
    <t>Troškovi robe i usluga nabavljenih za daljnju prodaju, a uključenih u vlastite proizvode i/ili usluge (AOP 264) ne bi smjeli biti veći od zbroja prihoda svih djelatnosti (osim prihoda od trgovine - AOP 242). Kontrola upozorava ako je AOP 264 veći od zbroja AOP-a 241 + 245 + 246 + 248 do 251.</t>
  </si>
  <si>
    <t>Troškovi robe i usluga nabavljenih za daljnju prodaju, a uključenih u vlastite proizvode i/ili usluge (AOP 264) trebali bi biti manji ili jednaki AOP oznaci 137.</t>
  </si>
  <si>
    <t>Kontrola upozorenja na broj zaposlenih upozorava ako je promjena broja zaposlenih iz godine u godinu neuobičajeno velika ili ako je razlika između broja zaposlenih prema satima rada i prosjeka broja zaposlenih veća od 20%. Ako se javi ovo upozorenje, provjerite upisane podatke jer postoji mogućnost da je broj zaposlenih u nekom polju pogrešno upisan.</t>
  </si>
  <si>
    <t>Kontrola broja neplaćenih osoba upozorava ako je broj neplaćenih osoba neuobičajeno velik (veći od 3 i veći od 10% prosjeka broja zaposlenih na referentnoj stranici). Provjerite upisani broj neplaćenih osoba pod AOP oznakom 297.</t>
  </si>
  <si>
    <t>Porezi koji ne ovise o dobitku i pristojbe (AOP 274) trebali bi biti veći od nule.</t>
  </si>
  <si>
    <t>AOP 295 mora biti manji ili jednak AOP oznaci 288 osim u iznimnim situacijama. Ako se kontrola javlja, provjerite upisane podatke pod navedenim AOP oznakama.</t>
  </si>
  <si>
    <t>AOP 296 mora biti manji ili jednak sumi AOP oznaka 288 i 293 osim u iznimnim situacijama. Ako se kontrola javlja, provjerite upisane podatke pod navedenim AOP oznakama.</t>
  </si>
  <si>
    <t>Poslovni subjekt koji je u stavci Status autonomnosti odabrao 2, 3, 5, 6 ili 7,  (član grupe), trebao bi imati neki od poslovnih prihoda ostvaren unutar grupe (AOP 128 ili 131). Ako zaista nisu realizirani poslovni prihodi unutar grupe kontrolu zanemarite.</t>
  </si>
  <si>
    <t>Ako su dodatni podaci popunjeni, zbroj AOP oznaka 229 do 231 trebao bi biti manji ili jednak zbroju AOP oznaka 023+026+028+030+056+059+061+062.</t>
  </si>
  <si>
    <t>Ako su dodatni podaci popunjeni, zbroj AOP oznaka 232 do 234 trebao bi biti manji ili jednak zbroju AOP oznaka 031+046+124.</t>
  </si>
  <si>
    <t>Ako su dodatni podaci popunjeni, zbroj AOP oznaka 235 do 237 trebao bi biti manji ili jednak zbroju AOP oznaka 099+101+102+103+111+113+114+115.</t>
  </si>
  <si>
    <t>Ako su dodatni podaci popunjeni, zbroj AOP oznaka 238 i 239 trebao bi biti manji ili jednak zbroju AOP oznaka 064+104+105+116+117.</t>
  </si>
  <si>
    <t xml:space="preserve">Ako su Dodatni podaci popunjeni, Prihodi od prodaje s poduzetnicima unutar grupe, rezidentima RH, AOP 240 moraju biti manji ili jednaki stavci Prihodi od prodaje u zemlji, AOP 252. Ako je iznos na AOP poziciji 240 veći - javlja se pogreška. </t>
  </si>
  <si>
    <t>Ako su Dodatni podaci popunjeni, Prihodi od prodaje unutar grupe ostvareni s nerezidentima RH (razlika AOP oznaka 128 i 240) moraju biti manji ili jednaki stavci Prihodi od prodaje u inozemstvu, AOP 253.</t>
  </si>
  <si>
    <t>Postavke Reginal Settingsa na ovom računalu su pogrešne. Ako je ova kontrola pogrešna znači da postavke na računalu nisu primjerene hrvatskom pravopisu. Prema hrvatskom pravopisu, tisuće se odvajaju točkom, a decimalna mjesta se odvajaju zarezom. Ova pogreška ne znači da je obrazac matematičke ili logički neispravan, već da zbog postavke ovog računala obrazac neće biti moguće učitati kroz aplikaciju. Potrebno je u Control Panel-u, opcija Regional Settings ili Regional And Language Options postaviti formate brojeva na način da se tisuće odvajaju točkom (digit group symbol), a decimalna mjesta zarezom (decimal symbol). Datoteku snimljenu na računalu sa ovakvim postavkama biti će moguće učitati.</t>
  </si>
  <si>
    <t>Kontrole popunjenosti podataka i primjene poslovnih pravila - moraju biti zadovoljene</t>
  </si>
  <si>
    <t>Bilanca i Račun dobiti i gubitka predaju se u svim slučajevima. Podaci moraju biti popunjeni u onim stupcima u kojima je broj mjeseci poslovanja veći od nule. Izuzetak su poduzetnici koji nisu bili poslovno aktivni. Oni na Referentnoj stranici upisuju broj mjeseci poslovanja, ali moraju označiti da su bili poslovno neaktivni te tada mogu Račun dobiti i gubitka imati prazan i za stupac u kojem je broj mjeseci poslovanja veći od nule, ali se smatra kao da je popunjen.</t>
  </si>
  <si>
    <t>Obrazac Dodatni podaci obavezno se popunjava ako se izvještaj predaje za statističke svrhe ili istovremeno za statističke svrhe i za javnu objavu. Dodatni podaci se popunjavaju uz vrste izvještaja 10, 11, 20, 30 i 40. Obveznici koji su na referentnoj stranici označili da su poslovno neaktivni ne moraju popuniti dodatne podatke. U tom će slučaju kontrola upozoriti da su Dodatni podaci prazni. Kontrola javlja pogrešku ako obrazac Dodatni podaci nije popunjeni kada je predaja u statističke svrhe ili je popunjen, a predaja je samo u svrhu javne objave. Dodatni podaci mora biti popunjen u svim stupcima u kojima je broj mjeseci poslovanja veći od nule.</t>
  </si>
  <si>
    <t xml:space="preserve">Bilješke uz financijske izvještaje predaju se u svrhu javne objave (samo za javnu objavu ili za javnu objavu i statistiku) uz sve vrste izvještaja, a ne predaju se ako je svrha predaje samo u statističke potrebe. Pogreška je kada je u Općim podacima označeno "NE", a treba biti "DA" ili nije upisano ni "NE" ni "DA". </t>
  </si>
  <si>
    <t>Izvještaj o novčanim tokovima moraju popuniti srednji i veliki poduzetnici ako predaju izvještaj u svrhu javne objave. Ovisno o primjeni računovodstvenih politika poduzetnik popunjava jedan izvještaj, po indirektnoj ili direktnoj metodi. Kontrola javlja pogrešku ako su popunjena oba izvještaja, ili nije ni jedan, a poduzetnik ga je dužan popuniti. Ovaj izvještaj se ne popunjava ako je svrha predaje samo statistika te ako je veličina poduzetnika mikro ili mali. U svakoj godini (tekuća ili prethodna) gdje je broj mjeseci poslovanja veći od nule, moraju biti upisani podaci i u ovaj izvještaj.</t>
  </si>
  <si>
    <t xml:space="preserve">Izvještaj o promjenama kapitala moraju popuniti svi srednji i veliki poduzetnici koji predaju izvještaj u svrhu javne objave. Ovaj izvještaj se ne popunjava ako je svrha predaje samo za statističke potrebe te ako je veličina poduzetnika mikro ili mali. </t>
  </si>
  <si>
    <t>Godišnje izvješće dužni su dostaviti srednji i veliki poduzetnici i to kada se izvještaj predaje za potrebe javne objave, i za vrste izvještaja 10 i 11.</t>
  </si>
  <si>
    <t>Odluka o raspodjeli dobiti ili pokriću gubitka predaje se za sve veličine poduzetnika, uz izvještaje s oznakom vrste izvještaja 10 i 11. Za vrste izvještaja 20 i 30 ova odluka može se predati, ali nije obvezna dok se uz ostale vrste izvještaja kao ni uz konsolidirane izvještaje ne predaje.</t>
  </si>
  <si>
    <t>Odluka o utvrđivanju godišnjeg izvještaja predaje se za sve veličine poduzetnika, i to za izvještaje s oznakom vrste izvještaja 10 i 11 - ako je svrha predaje javna objava. Kod vrsta izvještaja 20 i 30 odluka se može predati ali i ne mora (zavisi od stečajnog ili likvidacijskog upravitelja).</t>
  </si>
  <si>
    <t>Izvještaji s oznakom vrste izvještaja 11 ne mogu biti istovremeno predani u svrhu javne objave i statistike jer se izvještaj za statistiku predaje za kalendarsku godinu, dok se izvještaj za javnu objavu predaje za poslovnu godinu koja je kod vrste izvještaja 11 različita od kalendarske, pa shodno tome podaci za dva različita razdoblja ne mogu biti identični.</t>
  </si>
  <si>
    <t>Kontrola na datum od i datum do te na broj mjeseci poslovanja. Ako izvještaj nije vrste izvještaja 30 te za svrhu javne objave, broj mjeseci poslovanja ne može biti veći od 12 i ne može biti nula u stupcu tekuće godine. Ako stvarno razdoblje poslovanja u tekućoj godini nije 1.1. do 31.12., broj mjeseci poslovanja mora odgovarati trajanju razdoblja datuma od i datuma do Računa dobiti u gubitka. Ako su u stupcu prethodne godine upisani podaci i broj mjeseci poslovanja mora biti veći od nule (vrijedi i obratno). Samo kod predaje vrste izvještaja 30 u svrhu javne objave datum od i datum do razdoblja mogu biti i duži od godine dana, pa može i broj mjeseci poslovanja biti veći od 12, a u tom slučaju stupac prethodne godine mora biti prazan. Vrsta izvještaja 10 ne može imati završni datum drugačiji od 31.12. osim u iznimnim slučajevima kad se tvrtka zatvara po ubrzanom postupku bez stečaja ili likvidacije. U tom slučaju, kontrola javlja upozorenje. Vrsta izvještaja 11 kod predaje za javnu objavu ne može imati završni datum 31.12., ali kod predaje za statistiku mora imati 31.12. Ni u jednom obrascu ne mogu biti popunjeni podaci za stupac godine u kojem je broj mjeseci poslovanja nula.</t>
  </si>
  <si>
    <t>Pogrešan tip datoteke. Kako je moguće da i novije i starije verzije Microsoft Excel-a rade sa starijim tipom datoteka, za predaju u Finu zadržan je stariji tip Excel datoteka jer je kompatibilan i sa svim verzijama Excel-a te je s te strane pogodan za rad i korisnicima s novim i sa starim verzijama Microsoft Excel-a. Noviji format Excel datoteka ima u nazivu nastavak ".xlsx", dok stari tip ima nastavak ".xls". Ako je ova kontrola pogrešna, znači da datoteka u nazivu ima tekst ".xlsx" tj. da je pretvorena u novi format. Da bi se datoteka mogla učitati u Finine aplikacije potrebno ju je prije predaje snimiti u stariju verziju. Potrebno je odabrati "File" &gt; "Save As" te pod "File Type" odabrati "Microsoft Excel 97-2003 workbook" (za englesku verziju Excel-a) ili "Datoteka" &gt; "Spremi kao..." te odabrati "Microsoft Excel 97-2003 radna knjiga" u hrvatskoj verziji Office-a. U tom slučaju će se i u nazivu datoteke ".xlsx" pretvoriti u ".xls", datoteku će biti moguće poslati putem web-a ili učitati u poslovnici Fine, a ova kontrola neće javljati pogrešku.</t>
  </si>
  <si>
    <t>Niti jedan iznos u kunama ne smije biti upisan s lipama, a iznosi upisani u eurima upisuju se na najviše 2 decmale (eurocenti). Ako ova kontrola javlja pogrešku, neki iznos je upisan na više decimala nego je to dopušteno. Kod ručnog unosa Excel ne dopušta upis više od dvije decimale, ali Copy/Paste (kopiraj/zalijepi) metodom moguće je prebaciti podatke s više više od 2 decimale ili u lipama. Podaci se u Excel datoteci uvijek prikazuju na 2 decimale bez obzira s koliko je stvarno decimala vrijednost upisana. Ako podatke kopirate iz nekog drugog Excel-a, obavezno ih prije kopiranja zaokružite ne dopušten broj decimala.</t>
  </si>
  <si>
    <t>Upozorenje zaposlene i troškove osoblja. Ova kontrola upozorava u slučaju da postoje značajni troškovi osoblja (veći od 40.000 kn ili od 5300 EUR-a, ako je obrazac u EUR-ima), a broj zaposlenih krajem razdoblje ili prema satima rada je nula. Ako postoje isplate zaposlenima - moraju postojati i zaposleni, izuzetak su slučajevi gdje se radi o jednom zaposlenom koji radi tek mjesec-dva tokom godine pa je prosječan broj zaposlenih kroz cijelu godinu nula. Kontrola uspoređuje podatke iz prethodne godine i podatke iz tekuće i ovaj uvjet u oba stupca podataka treba biti zadovoljen (osim u spomenutim posebnim slučajevima).</t>
  </si>
  <si>
    <t>091/4079501</t>
  </si>
</sst>
</file>

<file path=xl/styles.xml><?xml version="1.0" encoding="utf-8"?>
<styleSheet xmlns="http://schemas.openxmlformats.org/spreadsheetml/2006/main">
  <numFmts count="3">
    <numFmt numFmtId="164" formatCode="000"/>
    <numFmt numFmtId="165" formatCode="00"/>
    <numFmt numFmtId="166" formatCode="0.0000"/>
  </numFmts>
  <fonts count="81">
    <font>
      <sz val="10"/>
      <name val="Arial"/>
    </font>
    <font>
      <sz val="10"/>
      <name val="Arial"/>
    </font>
    <font>
      <sz val="8"/>
      <name val="Arial"/>
      <family val="2"/>
    </font>
    <font>
      <sz val="8"/>
      <name val="Arial"/>
    </font>
    <font>
      <b/>
      <sz val="9"/>
      <name val="Arial"/>
      <family val="2"/>
    </font>
    <font>
      <sz val="9"/>
      <name val="Arial"/>
      <family val="2"/>
    </font>
    <font>
      <u/>
      <sz val="10"/>
      <color indexed="12"/>
      <name val="Arial"/>
    </font>
    <font>
      <sz val="12"/>
      <color indexed="56"/>
      <name val="Arial Rounded MT Bold"/>
      <family val="2"/>
    </font>
    <font>
      <sz val="7"/>
      <name val="Arial"/>
    </font>
    <font>
      <sz val="9"/>
      <color indexed="12"/>
      <name val="Arial"/>
      <family val="2"/>
    </font>
    <font>
      <b/>
      <sz val="8"/>
      <color indexed="56"/>
      <name val="Arial"/>
      <family val="2"/>
    </font>
    <font>
      <b/>
      <sz val="8"/>
      <name val="Arial"/>
      <family val="2"/>
    </font>
    <font>
      <b/>
      <sz val="9"/>
      <color indexed="18"/>
      <name val="Arial"/>
      <family val="2"/>
    </font>
    <font>
      <sz val="10"/>
      <color indexed="18"/>
      <name val="Arial"/>
      <family val="2"/>
    </font>
    <font>
      <b/>
      <sz val="10"/>
      <color indexed="18"/>
      <name val="Arial"/>
      <family val="2"/>
    </font>
    <font>
      <b/>
      <sz val="10"/>
      <name val="Arial"/>
      <family val="2"/>
    </font>
    <font>
      <b/>
      <sz val="8"/>
      <color indexed="18"/>
      <name val="Arial"/>
      <family val="2"/>
    </font>
    <font>
      <b/>
      <sz val="12"/>
      <color indexed="18"/>
      <name val="Arial"/>
      <family val="2"/>
    </font>
    <font>
      <b/>
      <sz val="8"/>
      <color indexed="12"/>
      <name val="Arial"/>
      <family val="2"/>
    </font>
    <font>
      <sz val="8"/>
      <color indexed="9"/>
      <name val="Arial"/>
      <family val="2"/>
    </font>
    <font>
      <sz val="7"/>
      <name val="Arial"/>
      <family val="2"/>
    </font>
    <font>
      <b/>
      <sz val="8"/>
      <color indexed="22"/>
      <name val="Arial"/>
      <family val="2"/>
    </font>
    <font>
      <b/>
      <sz val="7"/>
      <color indexed="22"/>
      <name val="Arial"/>
      <family val="2"/>
    </font>
    <font>
      <b/>
      <sz val="10"/>
      <color indexed="9"/>
      <name val="Arial"/>
      <family val="2"/>
    </font>
    <font>
      <b/>
      <sz val="14"/>
      <color indexed="56"/>
      <name val="Arial Rounded MT Bold"/>
      <family val="2"/>
    </font>
    <font>
      <sz val="14"/>
      <color indexed="56"/>
      <name val="Arial Black"/>
      <family val="2"/>
    </font>
    <font>
      <sz val="10"/>
      <color indexed="22"/>
      <name val="Arial"/>
    </font>
    <font>
      <b/>
      <sz val="8"/>
      <color indexed="9"/>
      <name val="Arial"/>
      <family val="2"/>
    </font>
    <font>
      <b/>
      <sz val="9"/>
      <color indexed="9"/>
      <name val="Arial"/>
      <family val="2"/>
    </font>
    <font>
      <sz val="8"/>
      <color indexed="56"/>
      <name val="Arial"/>
      <family val="2"/>
    </font>
    <font>
      <b/>
      <sz val="14"/>
      <name val="Arial"/>
      <family val="2"/>
    </font>
    <font>
      <b/>
      <sz val="12"/>
      <color indexed="56"/>
      <name val="Arial Rounded MT Bold"/>
      <family val="2"/>
    </font>
    <font>
      <sz val="12"/>
      <color indexed="56"/>
      <name val="Arial"/>
    </font>
    <font>
      <sz val="10"/>
      <name val="Arial"/>
      <family val="2"/>
    </font>
    <font>
      <b/>
      <sz val="10"/>
      <color indexed="56"/>
      <name val="Arial"/>
      <family val="2"/>
    </font>
    <font>
      <sz val="10"/>
      <name val="Arial"/>
    </font>
    <font>
      <b/>
      <sz val="9"/>
      <color indexed="62"/>
      <name val="Arial"/>
      <family val="2"/>
    </font>
    <font>
      <i/>
      <sz val="9"/>
      <name val="Arial"/>
      <family val="2"/>
    </font>
    <font>
      <sz val="9"/>
      <color indexed="18"/>
      <name val="Arial"/>
      <family val="2"/>
    </font>
    <font>
      <sz val="8"/>
      <color indexed="23"/>
      <name val="Arial"/>
    </font>
    <font>
      <sz val="9"/>
      <color indexed="55"/>
      <name val="Arial"/>
      <family val="2"/>
    </font>
    <font>
      <b/>
      <sz val="10"/>
      <color indexed="56"/>
      <name val="Arial Rounded MT Bold"/>
      <family val="2"/>
    </font>
    <font>
      <sz val="10"/>
      <name val="Arial"/>
    </font>
    <font>
      <b/>
      <sz val="8"/>
      <color indexed="13"/>
      <name val="Arial"/>
      <family val="2"/>
    </font>
    <font>
      <sz val="10"/>
      <color indexed="9"/>
      <name val="Arial"/>
    </font>
    <font>
      <sz val="10"/>
      <name val="Arial"/>
    </font>
    <font>
      <sz val="12"/>
      <color indexed="18"/>
      <name val="Arial"/>
      <family val="2"/>
    </font>
    <font>
      <sz val="12"/>
      <name val="Arial"/>
      <family val="2"/>
    </font>
    <font>
      <sz val="8"/>
      <color indexed="18"/>
      <name val="Arial"/>
      <family val="2"/>
    </font>
    <font>
      <b/>
      <sz val="8"/>
      <color indexed="10"/>
      <name val="Arial"/>
      <family val="2"/>
    </font>
    <font>
      <sz val="8"/>
      <color indexed="10"/>
      <name val="Arial"/>
      <family val="2"/>
    </font>
    <font>
      <sz val="8"/>
      <color indexed="12"/>
      <name val="Arial"/>
      <family val="2"/>
    </font>
    <font>
      <sz val="8"/>
      <color indexed="50"/>
      <name val="Arial"/>
      <family val="2"/>
    </font>
    <font>
      <b/>
      <sz val="10"/>
      <color indexed="10"/>
      <name val="Arial"/>
      <family val="2"/>
    </font>
    <font>
      <b/>
      <sz val="10"/>
      <color indexed="12"/>
      <name val="Arial"/>
      <family val="2"/>
    </font>
    <font>
      <b/>
      <sz val="10"/>
      <color indexed="48"/>
      <name val="Arial"/>
      <family val="2"/>
    </font>
    <font>
      <sz val="9"/>
      <name val="Arial"/>
    </font>
    <font>
      <sz val="10"/>
      <color indexed="56"/>
      <name val="Arial"/>
      <family val="2"/>
    </font>
    <font>
      <sz val="8"/>
      <color indexed="16"/>
      <name val="Arial"/>
      <family val="2"/>
    </font>
    <font>
      <b/>
      <sz val="8"/>
      <color indexed="16"/>
      <name val="Arial"/>
      <family val="2"/>
    </font>
    <font>
      <b/>
      <sz val="9"/>
      <color indexed="10"/>
      <name val="Arial"/>
      <family val="2"/>
    </font>
    <font>
      <sz val="9"/>
      <color indexed="10"/>
      <name val="Arial"/>
      <family val="2"/>
    </font>
    <font>
      <b/>
      <sz val="10"/>
      <color indexed="23"/>
      <name val="Arial"/>
      <family val="2"/>
    </font>
    <font>
      <sz val="7"/>
      <name val="Arial"/>
      <family val="2"/>
      <charset val="238"/>
    </font>
    <font>
      <b/>
      <sz val="9"/>
      <name val="Arial"/>
      <family val="2"/>
      <charset val="238"/>
    </font>
    <font>
      <sz val="9"/>
      <name val="Arial"/>
      <family val="2"/>
      <charset val="238"/>
    </font>
    <font>
      <b/>
      <sz val="7"/>
      <color indexed="9"/>
      <name val="Arial"/>
      <family val="2"/>
      <charset val="238"/>
    </font>
    <font>
      <sz val="9"/>
      <color indexed="62"/>
      <name val="Arial"/>
      <family val="2"/>
      <charset val="238"/>
    </font>
    <font>
      <sz val="9"/>
      <color indexed="18"/>
      <name val="Arial"/>
      <family val="2"/>
      <charset val="238"/>
    </font>
    <font>
      <b/>
      <sz val="8"/>
      <name val="Arial"/>
      <family val="2"/>
      <charset val="238"/>
    </font>
    <font>
      <sz val="8"/>
      <name val="Arial"/>
      <family val="2"/>
      <charset val="238"/>
    </font>
    <font>
      <b/>
      <sz val="8"/>
      <color indexed="9"/>
      <name val="Arial"/>
      <family val="2"/>
      <charset val="238"/>
    </font>
    <font>
      <b/>
      <sz val="9"/>
      <color indexed="81"/>
      <name val="Tahoma"/>
      <charset val="1"/>
    </font>
    <font>
      <sz val="9"/>
      <color indexed="81"/>
      <name val="Tahoma"/>
      <charset val="1"/>
    </font>
    <font>
      <b/>
      <sz val="9"/>
      <color indexed="81"/>
      <name val="Arial"/>
      <family val="2"/>
      <charset val="238"/>
    </font>
    <font>
      <sz val="9"/>
      <color indexed="81"/>
      <name val="Arial"/>
      <family val="2"/>
      <charset val="238"/>
    </font>
    <font>
      <b/>
      <sz val="9"/>
      <color indexed="10"/>
      <name val="Arial"/>
      <family val="2"/>
      <charset val="238"/>
    </font>
    <font>
      <b/>
      <sz val="8"/>
      <color indexed="81"/>
      <name val="Tahoma"/>
      <charset val="238"/>
    </font>
    <font>
      <sz val="8"/>
      <color indexed="81"/>
      <name val="Tahoma"/>
      <charset val="238"/>
    </font>
    <font>
      <sz val="8"/>
      <color indexed="81"/>
      <name val="Tahoma"/>
      <family val="2"/>
      <charset val="238"/>
    </font>
    <font>
      <b/>
      <sz val="8"/>
      <color indexed="81"/>
      <name val="Tahoma"/>
      <family val="2"/>
      <charset val="238"/>
    </font>
  </fonts>
  <fills count="15">
    <fill>
      <patternFill patternType="none"/>
    </fill>
    <fill>
      <patternFill patternType="gray125"/>
    </fill>
    <fill>
      <patternFill patternType="lightGray">
        <fgColor indexed="22"/>
      </patternFill>
    </fill>
    <fill>
      <patternFill patternType="solid">
        <fgColor indexed="22"/>
        <bgColor indexed="64"/>
      </patternFill>
    </fill>
    <fill>
      <patternFill patternType="solid">
        <fgColor indexed="56"/>
        <bgColor indexed="64"/>
      </patternFill>
    </fill>
    <fill>
      <patternFill patternType="lightGray">
        <fgColor indexed="31"/>
      </patternFill>
    </fill>
    <fill>
      <patternFill patternType="solid">
        <fgColor indexed="55"/>
        <bgColor indexed="64"/>
      </patternFill>
    </fill>
    <fill>
      <patternFill patternType="solid">
        <fgColor indexed="55"/>
        <bgColor indexed="22"/>
      </patternFill>
    </fill>
    <fill>
      <patternFill patternType="lightUp">
        <fgColor indexed="22"/>
      </patternFill>
    </fill>
    <fill>
      <patternFill patternType="solid">
        <fgColor indexed="56"/>
        <bgColor indexed="22"/>
      </patternFill>
    </fill>
    <fill>
      <patternFill patternType="solid">
        <fgColor indexed="26"/>
        <bgColor indexed="55"/>
      </patternFill>
    </fill>
    <fill>
      <patternFill patternType="solid">
        <fgColor indexed="13"/>
        <bgColor indexed="64"/>
      </patternFill>
    </fill>
    <fill>
      <patternFill patternType="gray125">
        <fgColor indexed="22"/>
      </patternFill>
    </fill>
    <fill>
      <patternFill patternType="mediumGray">
        <fgColor indexed="22"/>
      </patternFill>
    </fill>
    <fill>
      <patternFill patternType="gray125">
        <fgColor indexed="22"/>
        <bgColor indexed="22"/>
      </patternFill>
    </fill>
  </fills>
  <borders count="80">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22"/>
      </bottom>
      <diagonal/>
    </border>
    <border>
      <left style="thin">
        <color indexed="64"/>
      </left>
      <right style="thin">
        <color indexed="64"/>
      </right>
      <top style="thin">
        <color indexed="22"/>
      </top>
      <bottom style="thin">
        <color indexed="22"/>
      </bottom>
      <diagonal/>
    </border>
    <border>
      <left style="thin">
        <color indexed="64"/>
      </left>
      <right style="thin">
        <color indexed="64"/>
      </right>
      <top style="thin">
        <color indexed="22"/>
      </top>
      <bottom style="thin">
        <color indexed="64"/>
      </bottom>
      <diagonal/>
    </border>
    <border>
      <left style="thin">
        <color indexed="55"/>
      </left>
      <right style="thin">
        <color indexed="55"/>
      </right>
      <top/>
      <bottom style="thin">
        <color indexed="55"/>
      </bottom>
      <diagonal/>
    </border>
    <border>
      <left/>
      <right/>
      <top/>
      <bottom style="medium">
        <color indexed="22"/>
      </bottom>
      <diagonal/>
    </border>
    <border>
      <left/>
      <right/>
      <top style="medium">
        <color indexed="22"/>
      </top>
      <bottom/>
      <diagonal/>
    </border>
    <border>
      <left style="thin">
        <color indexed="23"/>
      </left>
      <right style="thin">
        <color indexed="23"/>
      </right>
      <top/>
      <bottom style="thin">
        <color indexed="23"/>
      </bottom>
      <diagonal/>
    </border>
    <border>
      <left style="thin">
        <color indexed="64"/>
      </left>
      <right style="thin">
        <color indexed="64"/>
      </right>
      <top style="thin">
        <color indexed="64"/>
      </top>
      <bottom style="thin">
        <color indexed="64"/>
      </bottom>
      <diagonal/>
    </border>
    <border>
      <left style="thin">
        <color indexed="9"/>
      </left>
      <right style="thin">
        <color indexed="9"/>
      </right>
      <top/>
      <bottom/>
      <diagonal/>
    </border>
    <border>
      <left style="thin">
        <color indexed="9"/>
      </left>
      <right/>
      <top/>
      <bottom/>
      <diagonal/>
    </border>
    <border>
      <left/>
      <right/>
      <top/>
      <bottom style="thin">
        <color indexed="64"/>
      </bottom>
      <diagonal/>
    </border>
    <border>
      <left style="thin">
        <color indexed="64"/>
      </left>
      <right style="thin">
        <color indexed="64"/>
      </right>
      <top/>
      <bottom style="thin">
        <color indexed="22"/>
      </bottom>
      <diagonal/>
    </border>
    <border>
      <left style="thin">
        <color indexed="64"/>
      </left>
      <right style="thin">
        <color indexed="64"/>
      </right>
      <top/>
      <bottom style="thin">
        <color indexed="64"/>
      </bottom>
      <diagonal/>
    </border>
    <border>
      <left style="thin">
        <color indexed="9"/>
      </left>
      <right style="thin">
        <color indexed="9"/>
      </right>
      <top style="thin">
        <color indexed="64"/>
      </top>
      <bottom style="medium">
        <color indexed="22"/>
      </bottom>
      <diagonal/>
    </border>
    <border>
      <left style="thin">
        <color indexed="9"/>
      </left>
      <right style="thin">
        <color indexed="64"/>
      </right>
      <top style="thin">
        <color indexed="64"/>
      </top>
      <bottom style="medium">
        <color indexed="22"/>
      </bottom>
      <diagonal/>
    </border>
    <border>
      <left style="thin">
        <color indexed="9"/>
      </left>
      <right style="thin">
        <color indexed="9"/>
      </right>
      <top style="medium">
        <color indexed="22"/>
      </top>
      <bottom style="thin">
        <color indexed="64"/>
      </bottom>
      <diagonal/>
    </border>
    <border>
      <left style="thin">
        <color indexed="9"/>
      </left>
      <right style="thin">
        <color indexed="64"/>
      </right>
      <top style="medium">
        <color indexed="22"/>
      </top>
      <bottom style="thin">
        <color indexed="64"/>
      </bottom>
      <diagonal/>
    </border>
    <border>
      <left style="thin">
        <color indexed="9"/>
      </left>
      <right style="thin">
        <color indexed="9"/>
      </right>
      <top style="medium">
        <color indexed="22"/>
      </top>
      <bottom style="medium">
        <color indexed="22"/>
      </bottom>
      <diagonal/>
    </border>
    <border>
      <left style="thin">
        <color indexed="8"/>
      </left>
      <right style="thin">
        <color indexed="8"/>
      </right>
      <top style="thin">
        <color indexed="22"/>
      </top>
      <bottom style="thin">
        <color indexed="22"/>
      </bottom>
      <diagonal/>
    </border>
    <border>
      <left style="thin">
        <color indexed="8"/>
      </left>
      <right style="thin">
        <color indexed="8"/>
      </right>
      <top style="thin">
        <color indexed="22"/>
      </top>
      <bottom style="thin">
        <color indexed="8"/>
      </bottom>
      <diagonal/>
    </border>
    <border>
      <left/>
      <right style="medium">
        <color indexed="64"/>
      </right>
      <top/>
      <bottom/>
      <diagonal/>
    </border>
    <border>
      <left style="thin">
        <color indexed="23"/>
      </left>
      <right/>
      <top/>
      <bottom/>
      <diagonal/>
    </border>
    <border>
      <left style="thin">
        <color indexed="55"/>
      </left>
      <right/>
      <top/>
      <bottom/>
      <diagonal/>
    </border>
    <border>
      <left style="thin">
        <color indexed="64"/>
      </left>
      <right style="thin">
        <color indexed="22"/>
      </right>
      <top style="thin">
        <color indexed="64"/>
      </top>
      <bottom style="thin">
        <color indexed="22"/>
      </bottom>
      <diagonal/>
    </border>
    <border>
      <left style="thin">
        <color indexed="22"/>
      </left>
      <right style="thin">
        <color indexed="22"/>
      </right>
      <top style="thin">
        <color indexed="64"/>
      </top>
      <bottom style="thin">
        <color indexed="22"/>
      </bottom>
      <diagonal/>
    </border>
    <border>
      <left style="thin">
        <color indexed="64"/>
      </left>
      <right style="thin">
        <color indexed="22"/>
      </right>
      <top style="thin">
        <color indexed="22"/>
      </top>
      <bottom style="thin">
        <color indexed="22"/>
      </bottom>
      <diagonal/>
    </border>
    <border>
      <left style="thin">
        <color indexed="64"/>
      </left>
      <right style="thin">
        <color indexed="22"/>
      </right>
      <top style="thin">
        <color indexed="22"/>
      </top>
      <bottom style="thin">
        <color indexed="64"/>
      </bottom>
      <diagonal/>
    </border>
    <border>
      <left style="thin">
        <color indexed="22"/>
      </left>
      <right style="thin">
        <color indexed="22"/>
      </right>
      <top style="thin">
        <color indexed="22"/>
      </top>
      <bottom style="thin">
        <color indexed="64"/>
      </bottom>
      <diagonal/>
    </border>
    <border>
      <left/>
      <right style="thin">
        <color indexed="64"/>
      </right>
      <top/>
      <bottom/>
      <diagonal/>
    </border>
    <border>
      <left style="thin">
        <color indexed="22"/>
      </left>
      <right style="thin">
        <color indexed="64"/>
      </right>
      <top style="thin">
        <color indexed="64"/>
      </top>
      <bottom style="thin">
        <color indexed="22"/>
      </bottom>
      <diagonal/>
    </border>
    <border>
      <left style="thin">
        <color indexed="22"/>
      </left>
      <right style="thin">
        <color indexed="64"/>
      </right>
      <top style="thin">
        <color indexed="22"/>
      </top>
      <bottom style="thin">
        <color indexed="22"/>
      </bottom>
      <diagonal/>
    </border>
    <border>
      <left style="thin">
        <color indexed="22"/>
      </left>
      <right style="thin">
        <color indexed="64"/>
      </right>
      <top style="thin">
        <color indexed="22"/>
      </top>
      <bottom style="thin">
        <color indexed="64"/>
      </bottom>
      <diagonal/>
    </border>
    <border>
      <left style="thin">
        <color indexed="64"/>
      </left>
      <right style="thin">
        <color indexed="22"/>
      </right>
      <top style="thin">
        <color indexed="64"/>
      </top>
      <bottom/>
      <diagonal/>
    </border>
    <border>
      <left style="thin">
        <color indexed="22"/>
      </left>
      <right style="thin">
        <color indexed="64"/>
      </right>
      <top style="thin">
        <color indexed="64"/>
      </top>
      <bottom/>
      <diagonal/>
    </border>
    <border>
      <left style="thin">
        <color indexed="64"/>
      </left>
      <right style="thin">
        <color indexed="64"/>
      </right>
      <top style="thin">
        <color indexed="64"/>
      </top>
      <bottom style="thin">
        <color indexed="9"/>
      </bottom>
      <diagonal/>
    </border>
    <border>
      <left style="thin">
        <color indexed="64"/>
      </left>
      <right style="thin">
        <color indexed="64"/>
      </right>
      <top style="thin">
        <color indexed="9"/>
      </top>
      <bottom style="thin">
        <color indexed="9"/>
      </bottom>
      <diagonal/>
    </border>
    <border>
      <left style="thin">
        <color indexed="64"/>
      </left>
      <right style="thin">
        <color indexed="64"/>
      </right>
      <top style="thin">
        <color indexed="9"/>
      </top>
      <bottom style="thin">
        <color indexed="64"/>
      </bottom>
      <diagonal/>
    </border>
    <border>
      <left/>
      <right/>
      <top style="thin">
        <color indexed="22"/>
      </top>
      <bottom/>
      <diagonal/>
    </border>
    <border>
      <left style="thin">
        <color indexed="9"/>
      </left>
      <right style="thin">
        <color indexed="64"/>
      </right>
      <top/>
      <bottom style="medium">
        <color indexed="22"/>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top/>
      <bottom style="thin">
        <color indexed="23"/>
      </bottom>
      <diagonal/>
    </border>
    <border>
      <left/>
      <right/>
      <top/>
      <bottom style="thin">
        <color indexed="23"/>
      </bottom>
      <diagonal/>
    </border>
    <border>
      <left/>
      <right style="thin">
        <color indexed="23"/>
      </right>
      <top/>
      <bottom style="thin">
        <color indexed="23"/>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right style="thin">
        <color indexed="55"/>
      </right>
      <top/>
      <bottom/>
      <diagonal/>
    </border>
    <border>
      <left/>
      <right style="thin">
        <color indexed="23"/>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10"/>
      </left>
      <right/>
      <top style="thin">
        <color indexed="10"/>
      </top>
      <bottom style="thin">
        <color indexed="10"/>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right/>
      <top style="medium">
        <color indexed="64"/>
      </top>
      <bottom/>
      <diagonal/>
    </border>
    <border>
      <left/>
      <right/>
      <top style="thin">
        <color indexed="23"/>
      </top>
      <bottom/>
      <diagonal/>
    </border>
    <border>
      <left style="thin">
        <color indexed="22"/>
      </left>
      <right/>
      <top/>
      <bottom/>
      <diagonal/>
    </border>
    <border>
      <left/>
      <right style="thin">
        <color indexed="22"/>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9"/>
      </right>
      <top style="thin">
        <color indexed="64"/>
      </top>
      <bottom style="medium">
        <color indexed="22"/>
      </bottom>
      <diagonal/>
    </border>
    <border>
      <left style="thin">
        <color indexed="64"/>
      </left>
      <right style="thin">
        <color indexed="9"/>
      </right>
      <top style="medium">
        <color indexed="22"/>
      </top>
      <bottom style="thin">
        <color indexed="64"/>
      </bottom>
      <diagonal/>
    </border>
    <border>
      <left style="thin">
        <color indexed="8"/>
      </left>
      <right style="thin">
        <color indexed="8"/>
      </right>
      <top style="thin">
        <color indexed="8"/>
      </top>
      <bottom style="thin">
        <color indexed="22"/>
      </bottom>
      <diagonal/>
    </border>
    <border>
      <left style="thin">
        <color indexed="8"/>
      </left>
      <right style="thin">
        <color indexed="8"/>
      </right>
      <top/>
      <bottom style="thin">
        <color indexed="22"/>
      </bottom>
      <diagonal/>
    </border>
    <border>
      <left style="thin">
        <color indexed="9"/>
      </left>
      <right style="thin">
        <color indexed="64"/>
      </right>
      <top style="medium">
        <color indexed="22"/>
      </top>
      <bottom style="medium">
        <color indexed="22"/>
      </bottom>
      <diagonal/>
    </border>
    <border>
      <left style="thin">
        <color indexed="64"/>
      </left>
      <right style="thin">
        <color indexed="9"/>
      </right>
      <top style="medium">
        <color indexed="22"/>
      </top>
      <bottom style="medium">
        <color indexed="22"/>
      </bottom>
      <diagonal/>
    </border>
    <border>
      <left style="thin">
        <color indexed="64"/>
      </left>
      <right/>
      <top style="thin">
        <color indexed="22"/>
      </top>
      <bottom style="thin">
        <color indexed="22"/>
      </bottom>
      <diagonal/>
    </border>
    <border>
      <left/>
      <right/>
      <top style="thin">
        <color indexed="22"/>
      </top>
      <bottom style="thin">
        <color indexed="22"/>
      </bottom>
      <diagonal/>
    </border>
    <border>
      <left/>
      <right style="thin">
        <color indexed="64"/>
      </right>
      <top style="thin">
        <color indexed="22"/>
      </top>
      <bottom style="thin">
        <color indexed="22"/>
      </bottom>
      <diagonal/>
    </border>
    <border>
      <left style="thin">
        <color indexed="64"/>
      </left>
      <right style="thin">
        <color indexed="22"/>
      </right>
      <top/>
      <bottom/>
      <diagonal/>
    </border>
    <border>
      <left style="thin">
        <color indexed="22"/>
      </left>
      <right style="thin">
        <color indexed="22"/>
      </right>
      <top/>
      <bottom/>
      <diagonal/>
    </border>
    <border>
      <left style="thin">
        <color indexed="22"/>
      </left>
      <right style="thin">
        <color indexed="64"/>
      </right>
      <top/>
      <bottom/>
      <diagonal/>
    </border>
    <border>
      <left style="thin">
        <color indexed="64"/>
      </left>
      <right style="thin">
        <color indexed="64"/>
      </right>
      <top style="thin">
        <color indexed="64"/>
      </top>
      <bottom/>
      <diagonal/>
    </border>
  </borders>
  <cellStyleXfs count="2">
    <xf numFmtId="0" fontId="0" fillId="0" borderId="0"/>
    <xf numFmtId="0" fontId="6" fillId="0" borderId="0">
      <alignment vertical="top"/>
      <protection locked="0"/>
    </xf>
  </cellStyleXfs>
  <cellXfs count="489">
    <xf numFmtId="0" fontId="0" fillId="0" borderId="0" xfId="0" applyNumberFormat="1" applyFont="1" applyFill="1" applyBorder="1"/>
    <xf numFmtId="0" fontId="5" fillId="0" borderId="0" xfId="0" applyNumberFormat="1" applyFont="1" applyFill="1" applyBorder="1" applyAlignment="1">
      <alignment vertical="center" wrapText="1"/>
    </xf>
    <xf numFmtId="0" fontId="5" fillId="0" borderId="0" xfId="0" applyNumberFormat="1" applyFont="1" applyFill="1" applyBorder="1" applyAlignment="1">
      <alignment vertical="center"/>
    </xf>
    <xf numFmtId="0" fontId="2" fillId="0" borderId="0" xfId="0" applyNumberFormat="1" applyFont="1" applyFill="1" applyBorder="1" applyAlignment="1">
      <alignment vertical="center"/>
    </xf>
    <xf numFmtId="0" fontId="26" fillId="0" borderId="1" xfId="0" applyNumberFormat="1" applyFont="1" applyFill="1" applyBorder="1" applyAlignment="1" applyProtection="1">
      <alignment horizontal="center" vertical="center"/>
      <protection hidden="1"/>
    </xf>
    <xf numFmtId="0" fontId="2" fillId="0" borderId="0" xfId="0" applyNumberFormat="1" applyFont="1" applyFill="1" applyBorder="1" applyAlignment="1" applyProtection="1">
      <alignment vertical="center"/>
      <protection hidden="1"/>
    </xf>
    <xf numFmtId="0" fontId="11" fillId="0" borderId="0" xfId="0" applyNumberFormat="1" applyFont="1" applyFill="1" applyBorder="1" applyAlignment="1" applyProtection="1">
      <alignment horizontal="center" vertical="center"/>
      <protection hidden="1"/>
    </xf>
    <xf numFmtId="0" fontId="2" fillId="0" borderId="0" xfId="0" applyNumberFormat="1" applyFont="1" applyFill="1" applyBorder="1" applyAlignment="1" applyProtection="1">
      <alignment horizontal="center" vertical="center" wrapText="1"/>
      <protection hidden="1"/>
    </xf>
    <xf numFmtId="0" fontId="3" fillId="0" borderId="0" xfId="0" applyNumberFormat="1" applyFont="1" applyFill="1" applyBorder="1" applyAlignment="1" applyProtection="1">
      <alignment horizontal="right" vertical="center"/>
      <protection hidden="1"/>
    </xf>
    <xf numFmtId="0" fontId="11" fillId="0" borderId="0" xfId="0" applyNumberFormat="1" applyFont="1" applyFill="1" applyBorder="1" applyAlignment="1" applyProtection="1">
      <alignment horizontal="right" vertical="center"/>
      <protection hidden="1"/>
    </xf>
    <xf numFmtId="164" fontId="4" fillId="0" borderId="2" xfId="0" applyNumberFormat="1" applyFont="1" applyFill="1" applyBorder="1" applyAlignment="1">
      <alignment horizontal="center" vertical="center"/>
    </xf>
    <xf numFmtId="49" fontId="4" fillId="0" borderId="2" xfId="0" applyNumberFormat="1" applyFont="1" applyFill="1" applyBorder="1" applyAlignment="1" applyProtection="1">
      <alignment vertical="center"/>
      <protection locked="0"/>
    </xf>
    <xf numFmtId="164" fontId="4" fillId="0" borderId="3" xfId="0" applyNumberFormat="1" applyFont="1" applyFill="1" applyBorder="1" applyAlignment="1">
      <alignment horizontal="center" vertical="center"/>
    </xf>
    <xf numFmtId="49" fontId="4" fillId="0" borderId="3" xfId="0" applyNumberFormat="1" applyFont="1" applyFill="1" applyBorder="1" applyAlignment="1" applyProtection="1">
      <alignment vertical="center"/>
      <protection locked="0"/>
    </xf>
    <xf numFmtId="164" fontId="4" fillId="0" borderId="4" xfId="0" applyNumberFormat="1" applyFont="1" applyFill="1" applyBorder="1" applyAlignment="1">
      <alignment horizontal="center" vertical="center"/>
    </xf>
    <xf numFmtId="49" fontId="4" fillId="0" borderId="4" xfId="0" applyNumberFormat="1" applyFont="1" applyFill="1" applyBorder="1" applyAlignment="1" applyProtection="1">
      <alignment vertical="center"/>
      <protection locked="0"/>
    </xf>
    <xf numFmtId="49" fontId="4" fillId="0" borderId="3" xfId="0" applyNumberFormat="1" applyFont="1" applyFill="1" applyBorder="1" applyAlignment="1" applyProtection="1">
      <alignment horizontal="center" vertical="center"/>
      <protection locked="0" hidden="1"/>
    </xf>
    <xf numFmtId="49" fontId="4" fillId="0" borderId="4" xfId="0" applyNumberFormat="1" applyFont="1" applyFill="1" applyBorder="1" applyAlignment="1" applyProtection="1">
      <alignment horizontal="center" vertical="center"/>
      <protection locked="0" hidden="1"/>
    </xf>
    <xf numFmtId="0" fontId="3" fillId="0" borderId="0" xfId="0" applyNumberFormat="1" applyFont="1" applyFill="1" applyBorder="1" applyAlignment="1" applyProtection="1">
      <alignment horizontal="right" vertical="center" wrapText="1"/>
      <protection hidden="1"/>
    </xf>
    <xf numFmtId="0" fontId="31" fillId="0" borderId="0" xfId="0" applyNumberFormat="1" applyFont="1" applyFill="1" applyBorder="1" applyAlignment="1" applyProtection="1">
      <alignment horizontal="left" vertical="center"/>
      <protection hidden="1"/>
    </xf>
    <xf numFmtId="0" fontId="0" fillId="0" borderId="0" xfId="0" applyNumberFormat="1" applyFont="1" applyFill="1" applyBorder="1" applyAlignment="1">
      <alignment vertical="center"/>
    </xf>
    <xf numFmtId="49" fontId="0" fillId="0" borderId="0" xfId="0" applyNumberFormat="1" applyFont="1" applyFill="1" applyBorder="1"/>
    <xf numFmtId="2" fontId="0" fillId="0" borderId="0" xfId="0" applyNumberFormat="1" applyFont="1" applyFill="1" applyBorder="1"/>
    <xf numFmtId="1" fontId="0" fillId="0" borderId="0" xfId="0" applyNumberFormat="1" applyFont="1" applyFill="1" applyBorder="1"/>
    <xf numFmtId="3" fontId="0" fillId="0" borderId="0" xfId="0" applyNumberFormat="1" applyFont="1" applyFill="1" applyBorder="1"/>
    <xf numFmtId="0" fontId="26" fillId="0" borderId="0" xfId="0" applyNumberFormat="1" applyFont="1" applyFill="1" applyBorder="1" applyAlignment="1" applyProtection="1">
      <alignment horizontal="center" vertical="center"/>
      <protection hidden="1"/>
    </xf>
    <xf numFmtId="0" fontId="0" fillId="0" borderId="0" xfId="0" applyNumberFormat="1" applyFont="1" applyFill="1" applyBorder="1" applyAlignment="1">
      <alignment horizontal="left" vertical="center" wrapText="1"/>
    </xf>
    <xf numFmtId="3" fontId="14" fillId="2" borderId="5" xfId="0" applyNumberFormat="1" applyFont="1" applyFill="1" applyBorder="1" applyAlignment="1" applyProtection="1">
      <alignment horizontal="center" vertical="center"/>
      <protection locked="0"/>
    </xf>
    <xf numFmtId="0" fontId="14" fillId="2" borderId="5" xfId="0" applyNumberFormat="1" applyFont="1" applyFill="1" applyBorder="1" applyAlignment="1" applyProtection="1">
      <alignment horizontal="center" vertical="center"/>
      <protection locked="0"/>
    </xf>
    <xf numFmtId="0" fontId="26" fillId="0" borderId="6" xfId="0" applyNumberFormat="1" applyFont="1" applyFill="1" applyBorder="1" applyAlignment="1" applyProtection="1">
      <alignment horizontal="center" vertical="center"/>
      <protection hidden="1"/>
    </xf>
    <xf numFmtId="0" fontId="26" fillId="0" borderId="7" xfId="0" applyNumberFormat="1" applyFont="1" applyFill="1" applyBorder="1" applyAlignment="1" applyProtection="1">
      <alignment horizontal="center" vertical="center"/>
      <protection hidden="1"/>
    </xf>
    <xf numFmtId="0" fontId="3" fillId="0" borderId="6" xfId="0" applyNumberFormat="1" applyFont="1" applyFill="1" applyBorder="1" applyAlignment="1" applyProtection="1">
      <alignment horizontal="right" vertical="center"/>
      <protection hidden="1"/>
    </xf>
    <xf numFmtId="1" fontId="14" fillId="2" borderId="8" xfId="0" applyNumberFormat="1" applyFont="1" applyFill="1" applyBorder="1" applyAlignment="1" applyProtection="1">
      <alignment horizontal="center" vertical="center"/>
      <protection locked="0"/>
    </xf>
    <xf numFmtId="49" fontId="14" fillId="2" borderId="8" xfId="0" applyNumberFormat="1" applyFont="1" applyFill="1" applyBorder="1" applyAlignment="1" applyProtection="1">
      <alignment horizontal="center" vertical="center"/>
      <protection locked="0"/>
    </xf>
    <xf numFmtId="3" fontId="14" fillId="2" borderId="8" xfId="0" applyNumberFormat="1" applyFont="1" applyFill="1" applyBorder="1" applyAlignment="1" applyProtection="1">
      <alignment horizontal="center" vertical="center"/>
      <protection locked="0"/>
    </xf>
    <xf numFmtId="0" fontId="14" fillId="2" borderId="8" xfId="0" applyNumberFormat="1" applyFont="1" applyFill="1" applyBorder="1" applyAlignment="1" applyProtection="1">
      <alignment horizontal="center" vertical="center"/>
      <protection locked="0"/>
    </xf>
    <xf numFmtId="0" fontId="14" fillId="2" borderId="8" xfId="0" applyNumberFormat="1" applyFont="1" applyFill="1" applyBorder="1" applyAlignment="1" applyProtection="1">
      <alignment horizontal="right" vertical="center"/>
      <protection locked="0"/>
    </xf>
    <xf numFmtId="0" fontId="3" fillId="0" borderId="0" xfId="0" applyNumberFormat="1" applyFont="1" applyFill="1" applyBorder="1" applyAlignment="1">
      <alignment horizontal="right" vertical="center" shrinkToFit="1"/>
    </xf>
    <xf numFmtId="0" fontId="3" fillId="0" borderId="0" xfId="0" applyNumberFormat="1" applyFont="1" applyFill="1" applyBorder="1" applyAlignment="1" applyProtection="1">
      <alignment horizontal="right" vertical="center" shrinkToFit="1"/>
      <protection hidden="1"/>
    </xf>
    <xf numFmtId="0" fontId="11" fillId="0" borderId="0" xfId="0" applyNumberFormat="1" applyFont="1" applyFill="1" applyBorder="1" applyAlignment="1">
      <alignment horizontal="center"/>
    </xf>
    <xf numFmtId="49" fontId="11" fillId="0" borderId="0" xfId="0" applyNumberFormat="1" applyFont="1" applyFill="1" applyBorder="1" applyAlignment="1">
      <alignment horizontal="center"/>
    </xf>
    <xf numFmtId="1" fontId="11" fillId="0" borderId="0" xfId="0" applyNumberFormat="1" applyFont="1" applyFill="1" applyBorder="1" applyAlignment="1">
      <alignment horizontal="center"/>
    </xf>
    <xf numFmtId="1" fontId="44" fillId="0" borderId="0" xfId="0" applyNumberFormat="1" applyFont="1" applyFill="1" applyBorder="1" applyAlignment="1" applyProtection="1">
      <alignment vertical="center"/>
      <protection hidden="1"/>
    </xf>
    <xf numFmtId="0" fontId="44" fillId="0" borderId="0" xfId="0" applyNumberFormat="1" applyFont="1" applyFill="1" applyBorder="1" applyAlignment="1" applyProtection="1">
      <alignment vertical="center"/>
      <protection hidden="1"/>
    </xf>
    <xf numFmtId="0" fontId="45" fillId="0" borderId="0" xfId="0" applyNumberFormat="1" applyFont="1" applyFill="1" applyBorder="1" applyAlignment="1">
      <alignment vertical="center"/>
    </xf>
    <xf numFmtId="2" fontId="45" fillId="0" borderId="0" xfId="0" applyNumberFormat="1" applyFont="1" applyFill="1" applyBorder="1" applyAlignment="1">
      <alignment vertical="center"/>
    </xf>
    <xf numFmtId="49" fontId="45" fillId="0" borderId="0" xfId="0" applyNumberFormat="1" applyFont="1" applyFill="1" applyBorder="1" applyAlignment="1">
      <alignment vertical="center"/>
    </xf>
    <xf numFmtId="1" fontId="14" fillId="0" borderId="0" xfId="0" applyNumberFormat="1" applyFont="1" applyFill="1" applyBorder="1" applyAlignment="1" applyProtection="1">
      <alignment horizontal="right" vertical="center"/>
      <protection hidden="1"/>
    </xf>
    <xf numFmtId="0" fontId="8" fillId="0" borderId="0" xfId="0" applyNumberFormat="1" applyFont="1" applyFill="1" applyBorder="1" applyAlignment="1" applyProtection="1">
      <alignment horizontal="left" vertical="center"/>
      <protection hidden="1"/>
    </xf>
    <xf numFmtId="0" fontId="0" fillId="0" borderId="0" xfId="0" applyNumberFormat="1" applyFont="1" applyFill="1" applyBorder="1" applyAlignment="1" applyProtection="1">
      <alignment vertical="center"/>
      <protection hidden="1"/>
    </xf>
    <xf numFmtId="0" fontId="8" fillId="0" borderId="0" xfId="0" applyNumberFormat="1" applyFont="1" applyFill="1" applyBorder="1" applyAlignment="1" applyProtection="1">
      <alignment horizontal="center" vertical="center"/>
      <protection hidden="1"/>
    </xf>
    <xf numFmtId="0" fontId="8" fillId="0" borderId="0" xfId="0" applyNumberFormat="1" applyFont="1" applyFill="1" applyBorder="1" applyAlignment="1" applyProtection="1">
      <alignment vertical="center"/>
      <protection hidden="1"/>
    </xf>
    <xf numFmtId="0" fontId="8" fillId="0" borderId="0" xfId="0" applyNumberFormat="1" applyFont="1" applyFill="1" applyBorder="1" applyAlignment="1">
      <alignment vertical="center"/>
    </xf>
    <xf numFmtId="0" fontId="20" fillId="0" borderId="0" xfId="0" applyNumberFormat="1" applyFont="1" applyFill="1" applyBorder="1" applyAlignment="1">
      <alignment vertical="center"/>
    </xf>
    <xf numFmtId="0" fontId="18" fillId="3" borderId="9" xfId="0" applyNumberFormat="1" applyFont="1" applyFill="1" applyBorder="1" applyAlignment="1" applyProtection="1">
      <alignment horizontal="center" vertical="center"/>
      <protection hidden="1"/>
    </xf>
    <xf numFmtId="0" fontId="0" fillId="0" borderId="9" xfId="0" applyNumberFormat="1" applyFont="1" applyFill="1" applyBorder="1" applyAlignment="1" applyProtection="1">
      <alignment horizontal="center" vertical="center"/>
      <protection hidden="1"/>
    </xf>
    <xf numFmtId="0" fontId="43" fillId="4" borderId="10" xfId="1" applyNumberFormat="1" applyFont="1" applyFill="1" applyBorder="1" applyAlignment="1" applyProtection="1">
      <alignment horizontal="center" vertical="center" shrinkToFit="1"/>
      <protection hidden="1"/>
    </xf>
    <xf numFmtId="0" fontId="43" fillId="4" borderId="11" xfId="1" applyNumberFormat="1" applyFont="1" applyFill="1" applyBorder="1" applyAlignment="1" applyProtection="1">
      <alignment horizontal="center" vertical="center" shrinkToFit="1"/>
      <protection hidden="1"/>
    </xf>
    <xf numFmtId="1" fontId="14" fillId="2" borderId="8" xfId="0" applyNumberFormat="1" applyFont="1" applyFill="1" applyBorder="1" applyAlignment="1" applyProtection="1">
      <alignment horizontal="left" vertical="center"/>
      <protection locked="0"/>
    </xf>
    <xf numFmtId="3" fontId="5" fillId="0" borderId="0" xfId="0" applyNumberFormat="1" applyFont="1" applyFill="1" applyBorder="1" applyAlignment="1">
      <alignment vertical="center"/>
    </xf>
    <xf numFmtId="0" fontId="5" fillId="0" borderId="0" xfId="0" applyNumberFormat="1" applyFont="1" applyFill="1" applyBorder="1" applyAlignment="1" applyProtection="1">
      <alignment vertical="center"/>
      <protection hidden="1"/>
    </xf>
    <xf numFmtId="0" fontId="5" fillId="0" borderId="12" xfId="0" applyNumberFormat="1" applyFont="1" applyFill="1" applyBorder="1" applyAlignment="1" applyProtection="1">
      <alignment horizontal="center" vertical="top" wrapText="1"/>
      <protection hidden="1"/>
    </xf>
    <xf numFmtId="0" fontId="12" fillId="0" borderId="0" xfId="0" applyNumberFormat="1" applyFont="1" applyFill="1" applyBorder="1" applyAlignment="1" applyProtection="1">
      <alignment horizontal="center" vertical="top" wrapText="1"/>
      <protection hidden="1"/>
    </xf>
    <xf numFmtId="0" fontId="38" fillId="0" borderId="0" xfId="0" applyNumberFormat="1" applyFont="1" applyFill="1" applyBorder="1" applyAlignment="1" applyProtection="1">
      <alignment horizontal="center" vertical="top" wrapText="1"/>
      <protection hidden="1"/>
    </xf>
    <xf numFmtId="0" fontId="4" fillId="0" borderId="0" xfId="0" applyNumberFormat="1" applyFont="1" applyFill="1" applyBorder="1" applyAlignment="1" applyProtection="1">
      <alignment horizontal="center" vertical="center" wrapText="1"/>
      <protection hidden="1"/>
    </xf>
    <xf numFmtId="0" fontId="5" fillId="0" borderId="0" xfId="0" applyNumberFormat="1" applyFont="1" applyFill="1" applyBorder="1"/>
    <xf numFmtId="49" fontId="5" fillId="0" borderId="0" xfId="0" applyNumberFormat="1" applyFont="1" applyFill="1" applyBorder="1" applyAlignment="1">
      <alignment vertical="center" wrapText="1"/>
    </xf>
    <xf numFmtId="0" fontId="38" fillId="0" borderId="12" xfId="0" applyNumberFormat="1" applyFont="1" applyFill="1" applyBorder="1" applyAlignment="1">
      <alignment horizontal="center" vertical="top" wrapText="1"/>
    </xf>
    <xf numFmtId="0" fontId="5" fillId="0" borderId="12" xfId="0" applyNumberFormat="1" applyFont="1" applyFill="1" applyBorder="1" applyAlignment="1">
      <alignment horizontal="center" wrapText="1"/>
    </xf>
    <xf numFmtId="0" fontId="4" fillId="5" borderId="0" xfId="0" applyNumberFormat="1" applyFont="1" applyFill="1" applyBorder="1" applyAlignment="1">
      <alignment horizontal="center" vertical="center" wrapText="1"/>
    </xf>
    <xf numFmtId="164" fontId="4" fillId="0" borderId="13" xfId="0" applyNumberFormat="1" applyFont="1" applyFill="1" applyBorder="1" applyAlignment="1">
      <alignment horizontal="center" vertical="center"/>
    </xf>
    <xf numFmtId="164" fontId="4" fillId="0" borderId="14" xfId="0" applyNumberFormat="1" applyFont="1" applyFill="1" applyBorder="1" applyAlignment="1">
      <alignment horizontal="center" vertical="center"/>
    </xf>
    <xf numFmtId="0" fontId="28" fillId="6" borderId="15" xfId="0" applyNumberFormat="1" applyFont="1" applyFill="1" applyBorder="1" applyAlignment="1" applyProtection="1">
      <alignment horizontal="center" vertical="center" wrapText="1"/>
      <protection hidden="1"/>
    </xf>
    <xf numFmtId="0" fontId="27" fillId="6" borderId="15" xfId="0" applyNumberFormat="1" applyFont="1" applyFill="1" applyBorder="1" applyAlignment="1">
      <alignment horizontal="center" vertical="center" wrapText="1"/>
    </xf>
    <xf numFmtId="0" fontId="27" fillId="6" borderId="16" xfId="0" applyNumberFormat="1" applyFont="1" applyFill="1" applyBorder="1" applyAlignment="1">
      <alignment horizontal="center" vertical="center" wrapText="1"/>
    </xf>
    <xf numFmtId="49" fontId="27" fillId="6" borderId="17" xfId="0" applyNumberFormat="1" applyFont="1" applyFill="1" applyBorder="1" applyAlignment="1" applyProtection="1">
      <alignment horizontal="center" vertical="center"/>
      <protection hidden="1"/>
    </xf>
    <xf numFmtId="49" fontId="27" fillId="6" borderId="17" xfId="0" applyNumberFormat="1" applyFont="1" applyFill="1" applyBorder="1" applyAlignment="1">
      <alignment horizontal="center" vertical="center" wrapText="1"/>
    </xf>
    <xf numFmtId="0" fontId="27" fillId="6" borderId="15" xfId="0" applyNumberFormat="1" applyFont="1" applyFill="1" applyBorder="1" applyAlignment="1" applyProtection="1">
      <alignment horizontal="center" vertical="center" wrapText="1"/>
      <protection hidden="1"/>
    </xf>
    <xf numFmtId="0" fontId="28" fillId="6" borderId="17" xfId="0" applyNumberFormat="1" applyFont="1" applyFill="1" applyBorder="1" applyAlignment="1" applyProtection="1">
      <alignment horizontal="center" vertical="center" wrapText="1"/>
      <protection hidden="1"/>
    </xf>
    <xf numFmtId="0" fontId="28" fillId="6" borderId="17" xfId="0" applyNumberFormat="1" applyFont="1" applyFill="1" applyBorder="1" applyAlignment="1" applyProtection="1">
      <alignment horizontal="center" vertical="center"/>
      <protection hidden="1"/>
    </xf>
    <xf numFmtId="0" fontId="28" fillId="6" borderId="18" xfId="0" applyNumberFormat="1" applyFont="1" applyFill="1" applyBorder="1" applyAlignment="1" applyProtection="1">
      <alignment horizontal="center" vertical="center" wrapText="1"/>
      <protection hidden="1"/>
    </xf>
    <xf numFmtId="0" fontId="27" fillId="7" borderId="15" xfId="0" applyNumberFormat="1" applyFont="1" applyFill="1" applyBorder="1" applyAlignment="1">
      <alignment horizontal="center" vertical="center" wrapText="1"/>
    </xf>
    <xf numFmtId="0" fontId="27" fillId="7" borderId="16" xfId="0" applyNumberFormat="1" applyFont="1" applyFill="1" applyBorder="1" applyAlignment="1">
      <alignment horizontal="center" vertical="center" wrapText="1"/>
    </xf>
    <xf numFmtId="0" fontId="33" fillId="0" borderId="0" xfId="0" applyNumberFormat="1" applyFont="1" applyFill="1" applyBorder="1" applyAlignment="1">
      <alignment vertical="center"/>
    </xf>
    <xf numFmtId="0" fontId="27" fillId="7" borderId="17" xfId="0" applyNumberFormat="1" applyFont="1" applyFill="1" applyBorder="1" applyAlignment="1">
      <alignment horizontal="center" vertical="center" wrapText="1"/>
    </xf>
    <xf numFmtId="0" fontId="27" fillId="7" borderId="17" xfId="0" applyNumberFormat="1" applyFont="1" applyFill="1" applyBorder="1" applyAlignment="1">
      <alignment horizontal="center" vertical="center"/>
    </xf>
    <xf numFmtId="0" fontId="27" fillId="7" borderId="18" xfId="0" applyNumberFormat="1" applyFont="1" applyFill="1" applyBorder="1" applyAlignment="1">
      <alignment horizontal="center" vertical="center" wrapText="1"/>
    </xf>
    <xf numFmtId="0" fontId="27" fillId="6" borderId="19" xfId="0" applyNumberFormat="1" applyFont="1" applyFill="1" applyBorder="1" applyAlignment="1">
      <alignment horizontal="center" vertical="center" wrapText="1"/>
    </xf>
    <xf numFmtId="49" fontId="27" fillId="6" borderId="17" xfId="0" applyNumberFormat="1" applyFont="1" applyFill="1" applyBorder="1" applyAlignment="1">
      <alignment horizontal="center" vertical="center"/>
    </xf>
    <xf numFmtId="49" fontId="27" fillId="6" borderId="18" xfId="0" applyNumberFormat="1" applyFont="1" applyFill="1" applyBorder="1" applyAlignment="1" applyProtection="1">
      <alignment horizontal="center" vertical="center"/>
      <protection hidden="1"/>
    </xf>
    <xf numFmtId="0" fontId="12" fillId="0" borderId="12" xfId="0" applyNumberFormat="1" applyFont="1" applyFill="1" applyBorder="1" applyAlignment="1">
      <alignment horizontal="center" vertical="top" wrapText="1"/>
    </xf>
    <xf numFmtId="0" fontId="28" fillId="6" borderId="17" xfId="0" applyNumberFormat="1" applyFont="1" applyFill="1" applyBorder="1" applyAlignment="1">
      <alignment horizontal="center" vertical="center"/>
    </xf>
    <xf numFmtId="49" fontId="28" fillId="6" borderId="17" xfId="0" applyNumberFormat="1" applyFont="1" applyFill="1" applyBorder="1" applyAlignment="1" applyProtection="1">
      <alignment horizontal="center" vertical="center"/>
      <protection hidden="1"/>
    </xf>
    <xf numFmtId="49" fontId="28" fillId="6" borderId="17" xfId="0" applyNumberFormat="1" applyFont="1" applyFill="1" applyBorder="1" applyAlignment="1">
      <alignment horizontal="center" vertical="center" wrapText="1"/>
    </xf>
    <xf numFmtId="49" fontId="28" fillId="6" borderId="18" xfId="0" applyNumberFormat="1" applyFont="1" applyFill="1" applyBorder="1" applyAlignment="1">
      <alignment horizontal="center" vertical="center" wrapText="1"/>
    </xf>
    <xf numFmtId="0" fontId="12" fillId="0" borderId="0" xfId="0" applyNumberFormat="1" applyFont="1" applyFill="1" applyBorder="1" applyAlignment="1">
      <alignment horizontal="center" vertical="top" wrapText="1"/>
    </xf>
    <xf numFmtId="0" fontId="38" fillId="0" borderId="0" xfId="0" applyNumberFormat="1" applyFont="1" applyFill="1" applyBorder="1" applyAlignment="1">
      <alignment horizontal="center" vertical="top" wrapText="1"/>
    </xf>
    <xf numFmtId="0" fontId="5" fillId="0" borderId="0" xfId="0" applyNumberFormat="1" applyFont="1" applyFill="1" applyBorder="1" applyAlignment="1">
      <alignment horizontal="center" wrapText="1"/>
    </xf>
    <xf numFmtId="0" fontId="16" fillId="0" borderId="12" xfId="0" applyNumberFormat="1" applyFont="1" applyFill="1" applyBorder="1" applyAlignment="1">
      <alignment horizontal="center" vertical="top" wrapText="1"/>
    </xf>
    <xf numFmtId="0" fontId="16" fillId="0" borderId="0" xfId="0" applyNumberFormat="1" applyFont="1" applyFill="1" applyBorder="1" applyAlignment="1">
      <alignment horizontal="center" vertical="top" wrapText="1"/>
    </xf>
    <xf numFmtId="0" fontId="48" fillId="0" borderId="0" xfId="0" applyNumberFormat="1" applyFont="1" applyFill="1" applyBorder="1" applyAlignment="1">
      <alignment horizontal="center" vertical="top" wrapText="1"/>
    </xf>
    <xf numFmtId="49" fontId="11" fillId="0" borderId="20" xfId="0" applyNumberFormat="1" applyFont="1" applyFill="1" applyBorder="1" applyAlignment="1" applyProtection="1">
      <alignment horizontal="center" vertical="center"/>
      <protection locked="0"/>
    </xf>
    <xf numFmtId="49" fontId="11" fillId="0" borderId="21" xfId="0" applyNumberFormat="1" applyFont="1" applyFill="1" applyBorder="1" applyAlignment="1" applyProtection="1">
      <alignment horizontal="center" vertical="center"/>
      <protection locked="0"/>
    </xf>
    <xf numFmtId="0" fontId="2" fillId="0" borderId="0" xfId="0" applyNumberFormat="1" applyFont="1" applyFill="1" applyBorder="1"/>
    <xf numFmtId="0" fontId="2" fillId="0" borderId="0" xfId="0" applyNumberFormat="1" applyFont="1" applyFill="1" applyBorder="1" applyAlignment="1">
      <alignment wrapText="1"/>
    </xf>
    <xf numFmtId="0" fontId="2" fillId="0" borderId="22" xfId="0" applyNumberFormat="1" applyFont="1" applyFill="1" applyBorder="1" applyAlignment="1">
      <alignment wrapText="1"/>
    </xf>
    <xf numFmtId="0" fontId="2" fillId="0" borderId="0" xfId="0" applyNumberFormat="1" applyFont="1" applyFill="1" applyBorder="1" applyAlignment="1">
      <alignment horizontal="center" wrapText="1"/>
    </xf>
    <xf numFmtId="0" fontId="11" fillId="0" borderId="0" xfId="0" applyNumberFormat="1" applyFont="1" applyFill="1" applyBorder="1"/>
    <xf numFmtId="0" fontId="49" fillId="0" borderId="0" xfId="0" applyNumberFormat="1" applyFont="1" applyFill="1" applyBorder="1"/>
    <xf numFmtId="0" fontId="50" fillId="0" borderId="0" xfId="0" applyNumberFormat="1" applyFont="1" applyFill="1" applyBorder="1"/>
    <xf numFmtId="0" fontId="27" fillId="4" borderId="0" xfId="0" applyNumberFormat="1" applyFont="1" applyFill="1" applyBorder="1" applyAlignment="1" applyProtection="1">
      <alignment horizontal="center" vertical="center" shrinkToFit="1"/>
      <protection hidden="1"/>
    </xf>
    <xf numFmtId="0" fontId="2" fillId="4" borderId="0" xfId="0" applyNumberFormat="1" applyFont="1" applyFill="1" applyBorder="1" applyAlignment="1">
      <alignment vertical="center" shrinkToFit="1"/>
    </xf>
    <xf numFmtId="0" fontId="2" fillId="0" borderId="0" xfId="0" applyNumberFormat="1" applyFont="1" applyFill="1" applyBorder="1" applyAlignment="1">
      <alignment horizontal="center" vertical="center"/>
    </xf>
    <xf numFmtId="0" fontId="0" fillId="0" borderId="0" xfId="0" applyNumberFormat="1" applyFont="1" applyFill="1" applyBorder="1" applyAlignment="1">
      <alignment vertical="center" wrapText="1"/>
    </xf>
    <xf numFmtId="0" fontId="1" fillId="0" borderId="0" xfId="0" applyNumberFormat="1" applyFont="1" applyFill="1" applyBorder="1" applyAlignment="1">
      <alignment vertical="center"/>
    </xf>
    <xf numFmtId="0" fontId="0" fillId="0" borderId="0" xfId="0" applyNumberFormat="1" applyFont="1" applyFill="1" applyBorder="1" applyAlignment="1" applyProtection="1">
      <alignment horizontal="left" vertical="center"/>
      <protection hidden="1"/>
    </xf>
    <xf numFmtId="0" fontId="0" fillId="0" borderId="12" xfId="0" applyNumberFormat="1" applyFont="1" applyFill="1" applyBorder="1" applyAlignment="1" applyProtection="1">
      <alignment horizontal="right" vertical="center"/>
      <protection hidden="1"/>
    </xf>
    <xf numFmtId="0" fontId="7" fillId="0" borderId="12" xfId="0" applyNumberFormat="1" applyFont="1" applyFill="1" applyBorder="1" applyAlignment="1" applyProtection="1">
      <alignment horizontal="right" vertical="center"/>
      <protection hidden="1"/>
    </xf>
    <xf numFmtId="0" fontId="7" fillId="0" borderId="12" xfId="0" applyNumberFormat="1" applyFont="1" applyFill="1" applyBorder="1" applyAlignment="1" applyProtection="1">
      <alignment vertical="center"/>
      <protection hidden="1"/>
    </xf>
    <xf numFmtId="0" fontId="7" fillId="0" borderId="12" xfId="0" applyNumberFormat="1" applyFont="1" applyFill="1" applyBorder="1" applyAlignment="1" applyProtection="1">
      <alignment horizontal="left" vertical="center"/>
      <protection hidden="1"/>
    </xf>
    <xf numFmtId="0" fontId="0" fillId="0" borderId="12" xfId="0" applyNumberFormat="1" applyFont="1" applyFill="1" applyBorder="1" applyAlignment="1" applyProtection="1">
      <alignment vertical="center"/>
      <protection hidden="1"/>
    </xf>
    <xf numFmtId="0" fontId="7" fillId="0" borderId="0" xfId="0" applyNumberFormat="1" applyFont="1" applyFill="1" applyBorder="1" applyAlignment="1" applyProtection="1">
      <alignment horizontal="right" vertical="center"/>
      <protection hidden="1"/>
    </xf>
    <xf numFmtId="0" fontId="7" fillId="0" borderId="0" xfId="0" applyNumberFormat="1" applyFont="1" applyFill="1" applyBorder="1" applyAlignment="1" applyProtection="1">
      <alignment vertical="center"/>
      <protection hidden="1"/>
    </xf>
    <xf numFmtId="0" fontId="7" fillId="0" borderId="0" xfId="0" applyNumberFormat="1" applyFont="1" applyFill="1" applyBorder="1" applyAlignment="1" applyProtection="1">
      <alignment horizontal="left" vertical="center"/>
      <protection hidden="1"/>
    </xf>
    <xf numFmtId="0" fontId="0" fillId="0" borderId="0" xfId="0" applyNumberFormat="1" applyFont="1" applyFill="1" applyBorder="1" applyAlignment="1" applyProtection="1">
      <alignment horizontal="right" vertical="center"/>
      <protection hidden="1"/>
    </xf>
    <xf numFmtId="0" fontId="30" fillId="0" borderId="0" xfId="0" applyNumberFormat="1" applyFont="1" applyFill="1" applyBorder="1" applyAlignment="1" applyProtection="1">
      <alignment vertical="center"/>
      <protection hidden="1"/>
    </xf>
    <xf numFmtId="0" fontId="31" fillId="0" borderId="0" xfId="0" applyNumberFormat="1" applyFont="1" applyFill="1" applyBorder="1" applyAlignment="1" applyProtection="1">
      <alignment horizontal="center" vertical="center"/>
      <protection hidden="1"/>
    </xf>
    <xf numFmtId="0" fontId="32" fillId="0" borderId="0" xfId="0" applyNumberFormat="1" applyFont="1" applyFill="1" applyBorder="1" applyAlignment="1" applyProtection="1">
      <alignment vertical="center"/>
      <protection hidden="1"/>
    </xf>
    <xf numFmtId="0" fontId="21" fillId="0" borderId="0" xfId="0" applyNumberFormat="1" applyFont="1" applyFill="1" applyBorder="1" applyAlignment="1" applyProtection="1">
      <alignment vertical="center"/>
      <protection hidden="1"/>
    </xf>
    <xf numFmtId="0" fontId="8" fillId="0" borderId="6" xfId="0" applyNumberFormat="1" applyFont="1" applyFill="1" applyBorder="1" applyAlignment="1" applyProtection="1">
      <alignment vertical="center"/>
      <protection hidden="1"/>
    </xf>
    <xf numFmtId="0" fontId="0" fillId="0" borderId="6" xfId="0" applyNumberFormat="1" applyFont="1" applyFill="1" applyBorder="1" applyAlignment="1">
      <alignment vertical="center"/>
    </xf>
    <xf numFmtId="0" fontId="0" fillId="0" borderId="6" xfId="0" applyNumberFormat="1" applyFont="1" applyFill="1" applyBorder="1" applyAlignment="1">
      <alignment horizontal="left" vertical="center" wrapText="1"/>
    </xf>
    <xf numFmtId="0" fontId="0" fillId="0" borderId="7" xfId="0" applyNumberFormat="1" applyFont="1" applyFill="1" applyBorder="1" applyAlignment="1" applyProtection="1">
      <alignment vertical="center"/>
      <protection hidden="1"/>
    </xf>
    <xf numFmtId="0" fontId="8" fillId="0" borderId="7" xfId="0" applyNumberFormat="1" applyFont="1" applyFill="1" applyBorder="1" applyAlignment="1" applyProtection="1">
      <alignment vertical="center"/>
      <protection hidden="1"/>
    </xf>
    <xf numFmtId="0" fontId="0" fillId="0" borderId="7" xfId="0" applyNumberFormat="1" applyFont="1" applyFill="1" applyBorder="1" applyAlignment="1">
      <alignment horizontal="left" vertical="center" wrapText="1"/>
    </xf>
    <xf numFmtId="0" fontId="0" fillId="0" borderId="6" xfId="0" applyNumberFormat="1" applyFont="1" applyFill="1" applyBorder="1" applyAlignment="1">
      <alignment vertical="center" wrapText="1"/>
    </xf>
    <xf numFmtId="0" fontId="0" fillId="0" borderId="6" xfId="0" applyNumberFormat="1" applyFont="1" applyFill="1" applyBorder="1" applyAlignment="1" applyProtection="1">
      <alignment vertical="center"/>
      <protection hidden="1"/>
    </xf>
    <xf numFmtId="0" fontId="22" fillId="0" borderId="6" xfId="0" applyNumberFormat="1" applyFont="1" applyFill="1" applyBorder="1" applyAlignment="1" applyProtection="1">
      <alignment vertical="center" wrapText="1"/>
      <protection hidden="1"/>
    </xf>
    <xf numFmtId="0" fontId="0" fillId="0" borderId="6" xfId="0" applyNumberFormat="1" applyFont="1" applyFill="1" applyBorder="1" applyAlignment="1" applyProtection="1">
      <alignment vertical="center" wrapText="1"/>
      <protection hidden="1"/>
    </xf>
    <xf numFmtId="0" fontId="0" fillId="0" borderId="6" xfId="0" applyNumberFormat="1" applyFont="1" applyFill="1" applyBorder="1" applyAlignment="1" applyProtection="1">
      <alignment horizontal="left" vertical="center" wrapText="1"/>
      <protection hidden="1"/>
    </xf>
    <xf numFmtId="0" fontId="0" fillId="0" borderId="7" xfId="0" applyNumberFormat="1" applyFont="1" applyFill="1" applyBorder="1" applyAlignment="1">
      <alignment vertical="center" wrapText="1"/>
    </xf>
    <xf numFmtId="0" fontId="22" fillId="0" borderId="7" xfId="0" applyNumberFormat="1" applyFont="1" applyFill="1" applyBorder="1" applyAlignment="1" applyProtection="1">
      <alignment vertical="center" wrapText="1"/>
      <protection hidden="1"/>
    </xf>
    <xf numFmtId="0" fontId="0" fillId="0" borderId="7" xfId="0" applyNumberFormat="1" applyFont="1" applyFill="1" applyBorder="1" applyAlignment="1" applyProtection="1">
      <alignment vertical="center" wrapText="1"/>
      <protection hidden="1"/>
    </xf>
    <xf numFmtId="0" fontId="0" fillId="0" borderId="7" xfId="0" applyNumberFormat="1" applyFont="1" applyFill="1" applyBorder="1" applyAlignment="1" applyProtection="1">
      <alignment horizontal="left" vertical="center" wrapText="1"/>
      <protection hidden="1"/>
    </xf>
    <xf numFmtId="0" fontId="22" fillId="0" borderId="0" xfId="0" applyNumberFormat="1" applyFont="1" applyFill="1" applyBorder="1" applyAlignment="1" applyProtection="1">
      <alignment vertical="center" wrapText="1"/>
      <protection hidden="1"/>
    </xf>
    <xf numFmtId="0" fontId="0" fillId="0" borderId="0" xfId="0" applyNumberFormat="1" applyFont="1" applyFill="1" applyBorder="1" applyAlignment="1" applyProtection="1">
      <alignment vertical="center" wrapText="1"/>
      <protection hidden="1"/>
    </xf>
    <xf numFmtId="0" fontId="0" fillId="0" borderId="0" xfId="0" applyNumberFormat="1" applyFont="1" applyFill="1" applyBorder="1" applyAlignment="1" applyProtection="1">
      <alignment horizontal="left" vertical="center" wrapText="1"/>
      <protection hidden="1"/>
    </xf>
    <xf numFmtId="0" fontId="21" fillId="0" borderId="0" xfId="0" applyNumberFormat="1" applyFont="1" applyFill="1" applyBorder="1" applyAlignment="1" applyProtection="1">
      <alignment vertical="center" wrapText="1"/>
      <protection hidden="1"/>
    </xf>
    <xf numFmtId="0" fontId="4" fillId="0" borderId="0" xfId="0" applyNumberFormat="1" applyFont="1" applyFill="1" applyBorder="1" applyAlignment="1">
      <alignment horizontal="left" vertical="center" wrapText="1"/>
    </xf>
    <xf numFmtId="0" fontId="20" fillId="0" borderId="0" xfId="0" applyNumberFormat="1" applyFont="1" applyFill="1" applyBorder="1" applyAlignment="1" applyProtection="1">
      <alignment vertical="center"/>
      <protection hidden="1"/>
    </xf>
    <xf numFmtId="0" fontId="0" fillId="0" borderId="7" xfId="0" applyNumberFormat="1" applyFont="1" applyFill="1" applyBorder="1" applyAlignment="1">
      <alignment vertical="center"/>
    </xf>
    <xf numFmtId="0" fontId="0" fillId="0" borderId="23" xfId="0" applyNumberFormat="1" applyFont="1" applyFill="1" applyBorder="1" applyAlignment="1">
      <alignment vertical="center"/>
    </xf>
    <xf numFmtId="0" fontId="3" fillId="0" borderId="24" xfId="0" applyNumberFormat="1" applyFont="1" applyFill="1" applyBorder="1" applyAlignment="1">
      <alignment horizontal="left" vertical="center"/>
    </xf>
    <xf numFmtId="0" fontId="2" fillId="0" borderId="0" xfId="0" applyNumberFormat="1" applyFont="1" applyFill="1" applyBorder="1" applyAlignment="1">
      <alignment vertical="center" wrapText="1"/>
    </xf>
    <xf numFmtId="3" fontId="2" fillId="0" borderId="0" xfId="0" applyNumberFormat="1" applyFont="1" applyFill="1" applyBorder="1" applyAlignment="1">
      <alignment vertical="center" wrapText="1"/>
    </xf>
    <xf numFmtId="3" fontId="2" fillId="0" borderId="0" xfId="0" applyNumberFormat="1" applyFont="1" applyFill="1" applyBorder="1" applyAlignment="1">
      <alignment vertical="center"/>
    </xf>
    <xf numFmtId="0" fontId="2" fillId="0" borderId="0" xfId="0" applyNumberFormat="1" applyFont="1" applyFill="1" applyBorder="1" applyAlignment="1">
      <alignment horizontal="center" vertical="center" wrapText="1"/>
    </xf>
    <xf numFmtId="1" fontId="2" fillId="0" borderId="0" xfId="0" applyNumberFormat="1" applyFont="1" applyFill="1" applyBorder="1" applyAlignment="1">
      <alignment vertical="center" wrapText="1"/>
    </xf>
    <xf numFmtId="0" fontId="2" fillId="0" borderId="9" xfId="0" applyNumberFormat="1" applyFont="1" applyFill="1" applyBorder="1" applyAlignment="1">
      <alignment horizontal="center" vertical="center"/>
    </xf>
    <xf numFmtId="0" fontId="2" fillId="0" borderId="9" xfId="0" applyNumberFormat="1" applyFont="1" applyFill="1" applyBorder="1" applyAlignment="1">
      <alignment horizontal="center" vertical="center" wrapText="1"/>
    </xf>
    <xf numFmtId="165" fontId="11" fillId="0" borderId="20" xfId="0" applyNumberFormat="1" applyFont="1" applyFill="1" applyBorder="1" applyAlignment="1">
      <alignment horizontal="center" vertical="center"/>
    </xf>
    <xf numFmtId="165" fontId="11" fillId="0" borderId="21" xfId="0" applyNumberFormat="1" applyFont="1" applyFill="1" applyBorder="1" applyAlignment="1">
      <alignment horizontal="center" vertical="center"/>
    </xf>
    <xf numFmtId="0" fontId="2" fillId="0" borderId="0" xfId="0" applyNumberFormat="1" applyFont="1" applyFill="1" applyBorder="1" applyAlignment="1">
      <alignment horizontal="left" vertical="center"/>
    </xf>
    <xf numFmtId="0" fontId="2" fillId="0" borderId="25" xfId="0" applyNumberFormat="1" applyFont="1" applyFill="1" applyBorder="1" applyAlignment="1">
      <alignment horizontal="left" vertical="center"/>
    </xf>
    <xf numFmtId="0" fontId="2" fillId="0" borderId="26" xfId="0" applyNumberFormat="1" applyFont="1" applyFill="1" applyBorder="1" applyAlignment="1">
      <alignment horizontal="left" vertical="center"/>
    </xf>
    <xf numFmtId="0" fontId="2" fillId="0" borderId="27" xfId="0" applyNumberFormat="1" applyFont="1" applyFill="1" applyBorder="1" applyAlignment="1">
      <alignment horizontal="left" vertical="center"/>
    </xf>
    <xf numFmtId="0" fontId="2" fillId="0" borderId="1" xfId="0" applyNumberFormat="1" applyFont="1" applyFill="1" applyBorder="1" applyAlignment="1">
      <alignment horizontal="left" vertical="center"/>
    </xf>
    <xf numFmtId="0" fontId="2" fillId="0" borderId="28" xfId="0" applyNumberFormat="1" applyFont="1" applyFill="1" applyBorder="1" applyAlignment="1">
      <alignment horizontal="left" vertical="center"/>
    </xf>
    <xf numFmtId="0" fontId="2" fillId="0" borderId="29" xfId="0" applyNumberFormat="1" applyFont="1" applyFill="1" applyBorder="1" applyAlignment="1">
      <alignment horizontal="left" vertical="center"/>
    </xf>
    <xf numFmtId="0" fontId="52" fillId="0" borderId="0" xfId="0" applyNumberFormat="1" applyFont="1" applyFill="1" applyBorder="1" applyAlignment="1">
      <alignment vertical="center"/>
    </xf>
    <xf numFmtId="0" fontId="11" fillId="0" borderId="0" xfId="0" applyNumberFormat="1" applyFont="1" applyFill="1" applyBorder="1" applyAlignment="1">
      <alignment horizontal="right" vertical="center" wrapText="1"/>
    </xf>
    <xf numFmtId="0" fontId="53" fillId="0" borderId="30" xfId="0" applyNumberFormat="1" applyFont="1" applyFill="1" applyBorder="1" applyAlignment="1">
      <alignment horizontal="center" vertical="center" wrapText="1"/>
    </xf>
    <xf numFmtId="0" fontId="54" fillId="0" borderId="30" xfId="0" applyNumberFormat="1" applyFont="1" applyFill="1" applyBorder="1" applyAlignment="1">
      <alignment horizontal="center" vertical="center" wrapText="1"/>
    </xf>
    <xf numFmtId="0" fontId="2" fillId="0" borderId="9" xfId="0" applyNumberFormat="1" applyFont="1" applyFill="1" applyBorder="1" applyAlignment="1">
      <alignment vertical="center"/>
    </xf>
    <xf numFmtId="0" fontId="26" fillId="0" borderId="9" xfId="0" applyNumberFormat="1" applyFont="1" applyFill="1" applyBorder="1" applyAlignment="1" applyProtection="1">
      <alignment horizontal="center" vertical="center"/>
      <protection locked="0"/>
    </xf>
    <xf numFmtId="0" fontId="26" fillId="0" borderId="9" xfId="0" applyNumberFormat="1" applyFont="1" applyFill="1" applyBorder="1" applyAlignment="1" applyProtection="1">
      <alignment horizontal="center" vertical="center"/>
      <protection hidden="1"/>
    </xf>
    <xf numFmtId="49" fontId="27" fillId="6" borderId="17" xfId="0" applyNumberFormat="1" applyFont="1" applyFill="1" applyBorder="1" applyAlignment="1" applyProtection="1">
      <alignment horizontal="center" vertical="center" wrapText="1"/>
      <protection hidden="1"/>
    </xf>
    <xf numFmtId="0" fontId="2" fillId="0" borderId="0" xfId="0" applyNumberFormat="1" applyFont="1" applyFill="1" applyBorder="1" applyAlignment="1">
      <alignment horizontal="right" vertical="center"/>
    </xf>
    <xf numFmtId="0" fontId="2" fillId="0" borderId="31" xfId="0" applyNumberFormat="1" applyFont="1" applyFill="1" applyBorder="1" applyAlignment="1">
      <alignment horizontal="left" vertical="center"/>
    </xf>
    <xf numFmtId="0" fontId="2" fillId="0" borderId="32" xfId="0" applyNumberFormat="1" applyFont="1" applyFill="1" applyBorder="1" applyAlignment="1">
      <alignment horizontal="left" vertical="center"/>
    </xf>
    <xf numFmtId="0" fontId="2" fillId="0" borderId="33" xfId="0" applyNumberFormat="1" applyFont="1" applyFill="1" applyBorder="1" applyAlignment="1">
      <alignment horizontal="left" vertical="center"/>
    </xf>
    <xf numFmtId="0" fontId="2" fillId="0" borderId="27" xfId="0" applyNumberFormat="1" applyFont="1" applyFill="1" applyBorder="1" applyAlignment="1">
      <alignment vertical="center"/>
    </xf>
    <xf numFmtId="0" fontId="2" fillId="0" borderId="32" xfId="0" applyNumberFormat="1" applyFont="1" applyFill="1" applyBorder="1" applyAlignment="1">
      <alignment vertical="center"/>
    </xf>
    <xf numFmtId="0" fontId="2" fillId="0" borderId="28" xfId="0" applyNumberFormat="1" applyFont="1" applyFill="1" applyBorder="1" applyAlignment="1">
      <alignment vertical="center"/>
    </xf>
    <xf numFmtId="0" fontId="2" fillId="0" borderId="33" xfId="0" applyNumberFormat="1" applyFont="1" applyFill="1" applyBorder="1" applyAlignment="1">
      <alignment vertical="center"/>
    </xf>
    <xf numFmtId="0" fontId="2" fillId="0" borderId="34" xfId="0" applyNumberFormat="1" applyFont="1" applyFill="1" applyBorder="1" applyAlignment="1">
      <alignment horizontal="left" vertical="center"/>
    </xf>
    <xf numFmtId="1" fontId="2" fillId="0" borderId="35" xfId="0" applyNumberFormat="1" applyFont="1" applyFill="1" applyBorder="1" applyAlignment="1">
      <alignment horizontal="left" vertical="center"/>
    </xf>
    <xf numFmtId="0" fontId="12" fillId="0" borderId="12" xfId="0" applyNumberFormat="1" applyFont="1" applyFill="1" applyBorder="1" applyAlignment="1" applyProtection="1">
      <alignment horizontal="center" vertical="top" wrapText="1"/>
      <protection hidden="1"/>
    </xf>
    <xf numFmtId="0" fontId="11" fillId="0" borderId="2" xfId="0" applyNumberFormat="1" applyFont="1" applyFill="1" applyBorder="1" applyAlignment="1" applyProtection="1">
      <alignment horizontal="center" vertical="center" wrapText="1"/>
      <protection hidden="1"/>
    </xf>
    <xf numFmtId="0" fontId="11" fillId="0" borderId="3" xfId="0" applyNumberFormat="1" applyFont="1" applyFill="1" applyBorder="1" applyAlignment="1" applyProtection="1">
      <alignment horizontal="center" vertical="center" wrapText="1"/>
      <protection hidden="1"/>
    </xf>
    <xf numFmtId="0" fontId="11" fillId="0" borderId="4" xfId="0" applyNumberFormat="1" applyFont="1" applyFill="1" applyBorder="1" applyAlignment="1" applyProtection="1">
      <alignment horizontal="center" vertical="center" wrapText="1"/>
      <protection hidden="1"/>
    </xf>
    <xf numFmtId="0" fontId="2" fillId="0" borderId="2" xfId="0" applyNumberFormat="1" applyFont="1" applyFill="1" applyBorder="1" applyAlignment="1" applyProtection="1">
      <alignment horizontal="center" vertical="center" wrapText="1"/>
      <protection hidden="1"/>
    </xf>
    <xf numFmtId="0" fontId="11" fillId="3" borderId="36" xfId="0" applyNumberFormat="1" applyFont="1" applyFill="1" applyBorder="1" applyAlignment="1" applyProtection="1">
      <alignment horizontal="center" vertical="center"/>
      <protection hidden="1"/>
    </xf>
    <xf numFmtId="0" fontId="11" fillId="3" borderId="37" xfId="0" applyNumberFormat="1" applyFont="1" applyFill="1" applyBorder="1" applyAlignment="1" applyProtection="1">
      <alignment horizontal="center" vertical="center"/>
      <protection hidden="1"/>
    </xf>
    <xf numFmtId="0" fontId="11" fillId="3" borderId="38" xfId="0" applyNumberFormat="1" applyFont="1" applyFill="1" applyBorder="1" applyAlignment="1" applyProtection="1">
      <alignment horizontal="center" vertical="center"/>
      <protection hidden="1"/>
    </xf>
    <xf numFmtId="0" fontId="34" fillId="2" borderId="14" xfId="0" applyNumberFormat="1" applyFont="1" applyFill="1" applyBorder="1" applyAlignment="1" applyProtection="1">
      <alignment horizontal="center" vertical="center"/>
      <protection locked="0"/>
    </xf>
    <xf numFmtId="0" fontId="34" fillId="2" borderId="5" xfId="0" applyNumberFormat="1" applyFont="1" applyFill="1" applyBorder="1" applyAlignment="1" applyProtection="1">
      <alignment horizontal="center" vertical="center"/>
      <protection locked="0"/>
    </xf>
    <xf numFmtId="0" fontId="53" fillId="0" borderId="0" xfId="0" applyNumberFormat="1" applyFont="1" applyFill="1" applyBorder="1" applyAlignment="1" applyProtection="1">
      <alignment vertical="center"/>
      <protection hidden="1"/>
    </xf>
    <xf numFmtId="0" fontId="33" fillId="0" borderId="0" xfId="0" applyNumberFormat="1" applyFont="1" applyFill="1" applyBorder="1" applyAlignment="1" applyProtection="1">
      <alignment vertical="center"/>
      <protection hidden="1"/>
    </xf>
    <xf numFmtId="0" fontId="0" fillId="0" borderId="39" xfId="0" applyNumberFormat="1" applyFont="1" applyFill="1" applyBorder="1" applyAlignment="1" applyProtection="1">
      <alignment vertical="center"/>
      <protection hidden="1"/>
    </xf>
    <xf numFmtId="0" fontId="16" fillId="0" borderId="0" xfId="0" applyNumberFormat="1" applyFont="1" applyFill="1" applyBorder="1" applyAlignment="1">
      <alignment horizontal="center" vertical="center" wrapText="1"/>
    </xf>
    <xf numFmtId="0" fontId="27" fillId="6" borderId="40" xfId="0" applyNumberFormat="1" applyFont="1" applyFill="1" applyBorder="1" applyAlignment="1" applyProtection="1">
      <alignment horizontal="center" vertical="center" wrapText="1"/>
      <protection hidden="1"/>
    </xf>
    <xf numFmtId="0" fontId="12" fillId="0" borderId="41" xfId="0" applyNumberFormat="1" applyFont="1" applyFill="1" applyBorder="1" applyAlignment="1" applyProtection="1">
      <alignment horizontal="right" vertical="center" wrapText="1"/>
      <protection hidden="1"/>
    </xf>
    <xf numFmtId="0" fontId="0" fillId="0" borderId="12" xfId="0" applyNumberFormat="1" applyFont="1" applyFill="1" applyBorder="1" applyAlignment="1">
      <alignment horizontal="right"/>
    </xf>
    <xf numFmtId="0" fontId="12" fillId="0" borderId="12" xfId="0" applyNumberFormat="1" applyFont="1" applyFill="1" applyBorder="1" applyAlignment="1" applyProtection="1">
      <alignment horizontal="right" vertical="center"/>
      <protection hidden="1"/>
    </xf>
    <xf numFmtId="0" fontId="2" fillId="0" borderId="12" xfId="0" applyNumberFormat="1" applyFont="1" applyFill="1" applyBorder="1" applyAlignment="1">
      <alignment vertical="center"/>
    </xf>
    <xf numFmtId="4" fontId="5" fillId="0" borderId="3" xfId="0" applyNumberFormat="1" applyFont="1" applyFill="1" applyBorder="1" applyAlignment="1" applyProtection="1">
      <alignment horizontal="right" vertical="center" shrinkToFit="1"/>
      <protection locked="0"/>
    </xf>
    <xf numFmtId="4" fontId="9" fillId="0" borderId="3" xfId="0" applyNumberFormat="1" applyFont="1" applyFill="1" applyBorder="1" applyAlignment="1" applyProtection="1">
      <alignment horizontal="right" vertical="center" shrinkToFit="1"/>
      <protection hidden="1"/>
    </xf>
    <xf numFmtId="4" fontId="5" fillId="0" borderId="4" xfId="0" applyNumberFormat="1" applyFont="1" applyFill="1" applyBorder="1" applyAlignment="1" applyProtection="1">
      <alignment horizontal="right" vertical="center" shrinkToFit="1"/>
      <protection locked="0"/>
    </xf>
    <xf numFmtId="4" fontId="9" fillId="0" borderId="2" xfId="0" applyNumberFormat="1" applyFont="1" applyFill="1" applyBorder="1" applyAlignment="1" applyProtection="1">
      <alignment horizontal="right" vertical="center" shrinkToFit="1"/>
      <protection hidden="1"/>
    </xf>
    <xf numFmtId="4" fontId="9" fillId="0" borderId="4" xfId="0" applyNumberFormat="1" applyFont="1" applyFill="1" applyBorder="1" applyAlignment="1" applyProtection="1">
      <alignment horizontal="right" vertical="center" shrinkToFit="1"/>
      <protection hidden="1"/>
    </xf>
    <xf numFmtId="4" fontId="5" fillId="0" borderId="13" xfId="0" applyNumberFormat="1" applyFont="1" applyFill="1" applyBorder="1" applyAlignment="1" applyProtection="1">
      <alignment horizontal="right" vertical="center" shrinkToFit="1"/>
      <protection locked="0"/>
    </xf>
    <xf numFmtId="4" fontId="5" fillId="0" borderId="3" xfId="0" applyNumberFormat="1" applyFont="1" applyFill="1" applyBorder="1" applyAlignment="1" applyProtection="1">
      <alignment horizontal="right" vertical="center"/>
      <protection locked="0"/>
    </xf>
    <xf numFmtId="4" fontId="5" fillId="0" borderId="14" xfId="0" applyNumberFormat="1" applyFont="1" applyFill="1" applyBorder="1" applyAlignment="1" applyProtection="1">
      <alignment horizontal="right" vertical="center" shrinkToFit="1"/>
      <protection locked="0"/>
    </xf>
    <xf numFmtId="4" fontId="9" fillId="0" borderId="13" xfId="0" applyNumberFormat="1" applyFont="1" applyFill="1" applyBorder="1" applyAlignment="1" applyProtection="1">
      <alignment horizontal="right" vertical="center" shrinkToFit="1"/>
      <protection hidden="1"/>
    </xf>
    <xf numFmtId="4" fontId="9" fillId="0" borderId="3" xfId="0" applyNumberFormat="1" applyFont="1" applyFill="1" applyBorder="1" applyAlignment="1" applyProtection="1">
      <alignment horizontal="right" vertical="center"/>
      <protection hidden="1"/>
    </xf>
    <xf numFmtId="4" fontId="9" fillId="0" borderId="4" xfId="0" applyNumberFormat="1" applyFont="1" applyFill="1" applyBorder="1" applyAlignment="1" applyProtection="1">
      <alignment horizontal="right" vertical="center"/>
      <protection hidden="1"/>
    </xf>
    <xf numFmtId="4" fontId="2" fillId="0" borderId="20" xfId="0" applyNumberFormat="1" applyFont="1" applyFill="1" applyBorder="1" applyAlignment="1" applyProtection="1">
      <alignment vertical="center" shrinkToFit="1"/>
      <protection locked="0"/>
    </xf>
    <xf numFmtId="4" fontId="51" fillId="0" borderId="20" xfId="0" applyNumberFormat="1" applyFont="1" applyFill="1" applyBorder="1" applyAlignment="1" applyProtection="1">
      <alignment vertical="center" shrinkToFit="1"/>
      <protection hidden="1"/>
    </xf>
    <xf numFmtId="4" fontId="2" fillId="8" borderId="20" xfId="0" applyNumberFormat="1" applyFont="1" applyFill="1" applyBorder="1" applyAlignment="1">
      <alignment vertical="center" shrinkToFit="1"/>
    </xf>
    <xf numFmtId="4" fontId="51" fillId="0" borderId="21" xfId="0" applyNumberFormat="1" applyFont="1" applyFill="1" applyBorder="1" applyAlignment="1" applyProtection="1">
      <alignment vertical="center" shrinkToFit="1"/>
      <protection hidden="1"/>
    </xf>
    <xf numFmtId="4" fontId="2" fillId="0" borderId="20" xfId="0" applyNumberFormat="1" applyFont="1" applyFill="1" applyBorder="1" applyAlignment="1" applyProtection="1">
      <alignment horizontal="right" vertical="center" shrinkToFit="1"/>
      <protection locked="0"/>
    </xf>
    <xf numFmtId="4" fontId="51" fillId="0" borderId="20" xfId="0" applyNumberFormat="1" applyFont="1" applyFill="1" applyBorder="1" applyAlignment="1" applyProtection="1">
      <alignment horizontal="right" vertical="center" shrinkToFit="1"/>
      <protection hidden="1"/>
    </xf>
    <xf numFmtId="4" fontId="2" fillId="8" borderId="20" xfId="0" applyNumberFormat="1" applyFont="1" applyFill="1" applyBorder="1" applyAlignment="1">
      <alignment horizontal="right" vertical="center" shrinkToFit="1"/>
    </xf>
    <xf numFmtId="4" fontId="51" fillId="0" borderId="21" xfId="0" applyNumberFormat="1" applyFont="1" applyFill="1" applyBorder="1" applyAlignment="1" applyProtection="1">
      <alignment horizontal="right" vertical="center" shrinkToFit="1"/>
      <protection hidden="1"/>
    </xf>
    <xf numFmtId="49" fontId="2" fillId="0" borderId="0" xfId="0" applyNumberFormat="1" applyFont="1" applyFill="1" applyBorder="1" applyAlignment="1">
      <alignment vertical="center"/>
    </xf>
    <xf numFmtId="166" fontId="11" fillId="0" borderId="0" xfId="0" applyNumberFormat="1" applyFont="1" applyFill="1" applyBorder="1" applyAlignment="1">
      <alignment horizontal="center"/>
    </xf>
    <xf numFmtId="166" fontId="0" fillId="0" borderId="0" xfId="0" applyNumberFormat="1" applyFont="1" applyFill="1" applyBorder="1"/>
    <xf numFmtId="0" fontId="21" fillId="0" borderId="42" xfId="0" applyNumberFormat="1" applyFont="1" applyFill="1" applyBorder="1" applyAlignment="1" applyProtection="1">
      <alignment horizontal="left" vertical="center" indent="2"/>
      <protection hidden="1"/>
    </xf>
    <xf numFmtId="0" fontId="0" fillId="0" borderId="0" xfId="0" applyNumberFormat="1" applyFont="1" applyFill="1" applyBorder="1" applyAlignment="1">
      <alignment horizontal="left" vertical="center" indent="2"/>
    </xf>
    <xf numFmtId="0" fontId="2" fillId="0" borderId="0" xfId="0" applyNumberFormat="1" applyFont="1" applyFill="1" applyBorder="1" applyAlignment="1" applyProtection="1">
      <alignment horizontal="right" vertical="center"/>
      <protection hidden="1"/>
    </xf>
    <xf numFmtId="0" fontId="62" fillId="2" borderId="5" xfId="0" applyNumberFormat="1" applyFont="1" applyFill="1" applyBorder="1" applyAlignment="1" applyProtection="1">
      <alignment horizontal="center" vertical="center"/>
      <protection locked="0"/>
    </xf>
    <xf numFmtId="0" fontId="56" fillId="0" borderId="43" xfId="0" applyNumberFormat="1" applyFont="1" applyFill="1" applyBorder="1" applyAlignment="1" applyProtection="1">
      <alignment vertical="center" wrapText="1"/>
      <protection hidden="1"/>
    </xf>
    <xf numFmtId="0" fontId="56" fillId="0" borderId="44" xfId="0" applyNumberFormat="1" applyFont="1" applyFill="1" applyBorder="1" applyAlignment="1" applyProtection="1">
      <alignment vertical="center" wrapText="1"/>
      <protection hidden="1"/>
    </xf>
    <xf numFmtId="0" fontId="56" fillId="0" borderId="45" xfId="0" applyNumberFormat="1" applyFont="1" applyFill="1" applyBorder="1" applyAlignment="1" applyProtection="1">
      <alignment vertical="center" wrapText="1"/>
      <protection hidden="1"/>
    </xf>
    <xf numFmtId="0" fontId="0" fillId="0" borderId="43" xfId="0" applyNumberFormat="1" applyFont="1" applyFill="1" applyBorder="1" applyAlignment="1" applyProtection="1">
      <alignment vertical="center" wrapText="1"/>
      <protection hidden="1"/>
    </xf>
    <xf numFmtId="0" fontId="0" fillId="0" borderId="44" xfId="0" applyNumberFormat="1" applyFont="1" applyFill="1" applyBorder="1" applyAlignment="1" applyProtection="1">
      <alignment vertical="center" wrapText="1"/>
      <protection hidden="1"/>
    </xf>
    <xf numFmtId="0" fontId="0" fillId="0" borderId="45" xfId="0" applyNumberFormat="1" applyFont="1" applyFill="1" applyBorder="1" applyAlignment="1" applyProtection="1">
      <alignment vertical="center" wrapText="1"/>
      <protection hidden="1"/>
    </xf>
    <xf numFmtId="0" fontId="33" fillId="0" borderId="43" xfId="0" applyNumberFormat="1" applyFont="1" applyFill="1" applyBorder="1" applyAlignment="1" applyProtection="1">
      <alignment vertical="center" wrapText="1"/>
      <protection hidden="1"/>
    </xf>
    <xf numFmtId="0" fontId="33" fillId="0" borderId="44" xfId="0" applyNumberFormat="1" applyFont="1" applyFill="1" applyBorder="1" applyAlignment="1" applyProtection="1">
      <alignment vertical="center" wrapText="1"/>
      <protection hidden="1"/>
    </xf>
    <xf numFmtId="0" fontId="33" fillId="0" borderId="45" xfId="0" applyNumberFormat="1" applyFont="1" applyFill="1" applyBorder="1" applyAlignment="1" applyProtection="1">
      <alignment vertical="center" wrapText="1"/>
      <protection hidden="1"/>
    </xf>
    <xf numFmtId="0" fontId="18" fillId="3" borderId="43" xfId="0" applyNumberFormat="1" applyFont="1" applyFill="1" applyBorder="1" applyAlignment="1" applyProtection="1">
      <alignment horizontal="center" vertical="center"/>
      <protection hidden="1"/>
    </xf>
    <xf numFmtId="0" fontId="18" fillId="3" borderId="44" xfId="0" applyNumberFormat="1" applyFont="1" applyFill="1" applyBorder="1" applyAlignment="1" applyProtection="1">
      <alignment horizontal="center" vertical="center"/>
      <protection hidden="1"/>
    </xf>
    <xf numFmtId="0" fontId="18" fillId="3" borderId="45" xfId="0" applyNumberFormat="1" applyFont="1" applyFill="1" applyBorder="1" applyAlignment="1" applyProtection="1">
      <alignment horizontal="center" vertical="center"/>
      <protection hidden="1"/>
    </xf>
    <xf numFmtId="0" fontId="0" fillId="0" borderId="43" xfId="0" applyNumberFormat="1" applyFont="1" applyFill="1" applyBorder="1" applyAlignment="1" applyProtection="1">
      <alignment vertical="center"/>
      <protection hidden="1"/>
    </xf>
    <xf numFmtId="0" fontId="0" fillId="0" borderId="44" xfId="0" applyNumberFormat="1" applyFont="1" applyFill="1" applyBorder="1" applyAlignment="1" applyProtection="1">
      <alignment vertical="center"/>
      <protection hidden="1"/>
    </xf>
    <xf numFmtId="0" fontId="0" fillId="0" borderId="45" xfId="0" applyNumberFormat="1" applyFont="1" applyFill="1" applyBorder="1" applyAlignment="1" applyProtection="1">
      <alignment vertical="center"/>
      <protection hidden="1"/>
    </xf>
    <xf numFmtId="0" fontId="11" fillId="0" borderId="43" xfId="0" applyNumberFormat="1" applyFont="1" applyFill="1" applyBorder="1" applyAlignment="1" applyProtection="1">
      <alignment wrapText="1"/>
      <protection hidden="1"/>
    </xf>
    <xf numFmtId="0" fontId="0" fillId="0" borderId="44" xfId="0" applyNumberFormat="1" applyFont="1" applyFill="1" applyBorder="1" applyAlignment="1" applyProtection="1">
      <alignment wrapText="1"/>
      <protection hidden="1"/>
    </xf>
    <xf numFmtId="0" fontId="0" fillId="0" borderId="45" xfId="0" applyNumberFormat="1" applyFont="1" applyFill="1" applyBorder="1" applyAlignment="1" applyProtection="1">
      <alignment wrapText="1"/>
      <protection hidden="1"/>
    </xf>
    <xf numFmtId="0" fontId="55" fillId="0" borderId="44" xfId="1" applyNumberFormat="1" applyFont="1" applyFill="1" applyBorder="1" applyAlignment="1" applyProtection="1">
      <alignment vertical="center"/>
      <protection hidden="1"/>
    </xf>
    <xf numFmtId="0" fontId="55" fillId="0" borderId="44" xfId="1" applyNumberFormat="1" applyFont="1" applyFill="1" applyBorder="1" applyAlignment="1" applyProtection="1">
      <alignment vertical="center"/>
    </xf>
    <xf numFmtId="0" fontId="55" fillId="0" borderId="45" xfId="1" applyNumberFormat="1" applyFont="1" applyFill="1" applyBorder="1" applyAlignment="1" applyProtection="1">
      <alignment vertical="center"/>
    </xf>
    <xf numFmtId="0" fontId="33" fillId="0" borderId="43" xfId="0" applyNumberFormat="1" applyFont="1" applyFill="1" applyBorder="1" applyAlignment="1" applyProtection="1">
      <alignment vertical="center"/>
      <protection hidden="1"/>
    </xf>
    <xf numFmtId="0" fontId="0" fillId="0" borderId="44" xfId="0" applyNumberFormat="1" applyFont="1" applyFill="1" applyBorder="1"/>
    <xf numFmtId="0" fontId="2" fillId="0" borderId="0" xfId="0" applyNumberFormat="1" applyFont="1" applyFill="1" applyBorder="1" applyAlignment="1" applyProtection="1">
      <alignment horizontal="right" vertical="center" wrapText="1"/>
      <protection hidden="1"/>
    </xf>
    <xf numFmtId="0" fontId="59" fillId="0" borderId="23" xfId="0" applyNumberFormat="1" applyFont="1" applyFill="1" applyBorder="1" applyAlignment="1" applyProtection="1">
      <alignment horizontal="left" vertical="center" indent="2"/>
      <protection hidden="1"/>
    </xf>
    <xf numFmtId="0" fontId="58" fillId="0" borderId="0" xfId="0" applyNumberFormat="1" applyFont="1" applyFill="1" applyBorder="1" applyAlignment="1">
      <alignment horizontal="left" vertical="center" indent="2"/>
    </xf>
    <xf numFmtId="0" fontId="3" fillId="0" borderId="0" xfId="0" applyNumberFormat="1" applyFont="1" applyFill="1" applyBorder="1" applyAlignment="1" applyProtection="1">
      <alignment horizontal="right" vertical="center"/>
      <protection hidden="1"/>
    </xf>
    <xf numFmtId="0" fontId="59" fillId="0" borderId="23" xfId="0" applyNumberFormat="1" applyFont="1" applyFill="1" applyBorder="1" applyAlignment="1" applyProtection="1">
      <alignment horizontal="left" vertical="center" indent="2" shrinkToFit="1"/>
      <protection hidden="1"/>
    </xf>
    <xf numFmtId="0" fontId="59" fillId="0" borderId="0" xfId="0" applyNumberFormat="1" applyFont="1" applyFill="1" applyBorder="1" applyAlignment="1" applyProtection="1">
      <alignment horizontal="left" vertical="center" indent="2" shrinkToFit="1"/>
      <protection hidden="1"/>
    </xf>
    <xf numFmtId="0" fontId="3" fillId="0" borderId="0" xfId="0" applyNumberFormat="1" applyFont="1" applyFill="1" applyBorder="1" applyAlignment="1" applyProtection="1">
      <alignment horizontal="right" vertical="center" wrapText="1"/>
      <protection hidden="1"/>
    </xf>
    <xf numFmtId="0" fontId="0" fillId="0" borderId="0" xfId="0" applyNumberFormat="1" applyFont="1" applyFill="1" applyBorder="1" applyAlignment="1">
      <alignment vertical="center" wrapText="1"/>
    </xf>
    <xf numFmtId="0" fontId="40" fillId="0" borderId="23" xfId="0" applyNumberFormat="1" applyFont="1" applyFill="1" applyBorder="1" applyAlignment="1" applyProtection="1">
      <alignment horizontal="left" vertical="center"/>
      <protection hidden="1"/>
    </xf>
    <xf numFmtId="0" fontId="40" fillId="0" borderId="0" xfId="0" applyNumberFormat="1" applyFont="1" applyFill="1" applyBorder="1" applyAlignment="1">
      <alignment horizontal="left" vertical="center"/>
    </xf>
    <xf numFmtId="0" fontId="4" fillId="0" borderId="63" xfId="0" applyNumberFormat="1" applyFont="1" applyFill="1" applyBorder="1" applyAlignment="1" applyProtection="1">
      <alignment horizontal="left" vertical="center" wrapText="1" indent="2"/>
      <protection hidden="1"/>
    </xf>
    <xf numFmtId="0" fontId="4" fillId="0" borderId="0" xfId="0" applyNumberFormat="1" applyFont="1" applyFill="1" applyBorder="1" applyAlignment="1" applyProtection="1">
      <alignment horizontal="left" vertical="center" wrapText="1" indent="2"/>
      <protection hidden="1"/>
    </xf>
    <xf numFmtId="0" fontId="58" fillId="0" borderId="64" xfId="0" applyNumberFormat="1" applyFont="1" applyFill="1" applyBorder="1" applyAlignment="1">
      <alignment horizontal="left" vertical="center" indent="2"/>
    </xf>
    <xf numFmtId="0" fontId="8" fillId="0" borderId="62" xfId="0" applyNumberFormat="1" applyFont="1" applyFill="1" applyBorder="1" applyAlignment="1" applyProtection="1">
      <alignment vertical="center"/>
      <protection hidden="1"/>
    </xf>
    <xf numFmtId="0" fontId="0" fillId="0" borderId="62" xfId="0" applyNumberFormat="1" applyFont="1" applyFill="1" applyBorder="1" applyAlignment="1">
      <alignment vertical="center"/>
    </xf>
    <xf numFmtId="0" fontId="0" fillId="0" borderId="0" xfId="0" applyNumberFormat="1" applyFont="1" applyFill="1" applyBorder="1" applyAlignment="1">
      <alignment vertical="center"/>
    </xf>
    <xf numFmtId="0" fontId="8" fillId="0" borderId="62" xfId="0" applyNumberFormat="1" applyFont="1" applyFill="1" applyBorder="1" applyAlignment="1">
      <alignment vertical="center"/>
    </xf>
    <xf numFmtId="0" fontId="20" fillId="0" borderId="0" xfId="0" applyNumberFormat="1" applyFont="1" applyFill="1" applyBorder="1" applyAlignment="1" applyProtection="1">
      <alignment horizontal="left" vertical="center"/>
      <protection hidden="1"/>
    </xf>
    <xf numFmtId="0" fontId="14" fillId="2" borderId="46" xfId="0" applyNumberFormat="1" applyFont="1" applyFill="1" applyBorder="1" applyAlignment="1" applyProtection="1">
      <alignment horizontal="left" vertical="center"/>
      <protection locked="0"/>
    </xf>
    <xf numFmtId="0" fontId="0" fillId="0" borderId="47" xfId="0" applyNumberFormat="1" applyFont="1" applyFill="1" applyBorder="1" applyAlignment="1" applyProtection="1">
      <alignment horizontal="left" vertical="center"/>
      <protection locked="0"/>
    </xf>
    <xf numFmtId="0" fontId="0" fillId="0" borderId="48" xfId="0" applyNumberFormat="1" applyFont="1" applyFill="1" applyBorder="1" applyAlignment="1" applyProtection="1">
      <alignment horizontal="left" vertical="center"/>
      <protection locked="0"/>
    </xf>
    <xf numFmtId="0" fontId="15" fillId="0" borderId="7" xfId="0" applyNumberFormat="1" applyFont="1" applyFill="1" applyBorder="1" applyAlignment="1">
      <alignment vertical="center"/>
    </xf>
    <xf numFmtId="0" fontId="0" fillId="0" borderId="7" xfId="0" applyNumberFormat="1" applyFont="1" applyFill="1" applyBorder="1" applyAlignment="1">
      <alignment vertical="center"/>
    </xf>
    <xf numFmtId="0" fontId="14" fillId="2" borderId="46" xfId="0" applyNumberFormat="1" applyFont="1" applyFill="1" applyBorder="1" applyAlignment="1" applyProtection="1">
      <alignment horizontal="left" vertical="center" shrinkToFit="1"/>
      <protection locked="0"/>
    </xf>
    <xf numFmtId="0" fontId="0" fillId="0" borderId="47" xfId="0" applyNumberFormat="1" applyFont="1" applyFill="1" applyBorder="1" applyAlignment="1" applyProtection="1">
      <alignment vertical="center" shrinkToFit="1"/>
      <protection locked="0"/>
    </xf>
    <xf numFmtId="0" fontId="0" fillId="0" borderId="48" xfId="0" applyNumberFormat="1" applyFont="1" applyFill="1" applyBorder="1" applyAlignment="1" applyProtection="1">
      <alignment vertical="center" shrinkToFit="1"/>
      <protection locked="0"/>
    </xf>
    <xf numFmtId="0" fontId="8" fillId="0" borderId="23" xfId="0" applyNumberFormat="1" applyFont="1" applyFill="1" applyBorder="1" applyAlignment="1">
      <alignment vertical="center"/>
    </xf>
    <xf numFmtId="0" fontId="39" fillId="0" borderId="61" xfId="0" applyNumberFormat="1" applyFont="1" applyFill="1" applyBorder="1" applyAlignment="1" applyProtection="1">
      <alignment horizontal="center" vertical="center"/>
      <protection hidden="1"/>
    </xf>
    <xf numFmtId="0" fontId="39" fillId="0" borderId="61" xfId="0" applyNumberFormat="1" applyFont="1" applyFill="1" applyBorder="1" applyAlignment="1" applyProtection="1">
      <alignment vertical="center"/>
      <protection hidden="1"/>
    </xf>
    <xf numFmtId="0" fontId="0" fillId="0" borderId="54" xfId="0" applyNumberFormat="1" applyFont="1" applyFill="1" applyBorder="1" applyAlignment="1">
      <alignment horizontal="right" vertical="center" wrapText="1"/>
    </xf>
    <xf numFmtId="49" fontId="14" fillId="2" borderId="46" xfId="0" applyNumberFormat="1" applyFont="1" applyFill="1" applyBorder="1" applyAlignment="1" applyProtection="1">
      <alignment horizontal="left" vertical="center"/>
      <protection locked="0"/>
    </xf>
    <xf numFmtId="49" fontId="14" fillId="0" borderId="47" xfId="0" applyNumberFormat="1" applyFont="1" applyFill="1" applyBorder="1" applyAlignment="1" applyProtection="1">
      <alignment horizontal="left" vertical="center"/>
      <protection locked="0"/>
    </xf>
    <xf numFmtId="49" fontId="14" fillId="0" borderId="48" xfId="0" applyNumberFormat="1" applyFont="1" applyFill="1" applyBorder="1" applyAlignment="1" applyProtection="1">
      <alignment horizontal="left" vertical="center"/>
      <protection locked="0"/>
    </xf>
    <xf numFmtId="0" fontId="39" fillId="0" borderId="62" xfId="0" applyNumberFormat="1" applyFont="1" applyFill="1" applyBorder="1" applyAlignment="1" applyProtection="1">
      <alignment horizontal="center" vertical="center"/>
      <protection hidden="1"/>
    </xf>
    <xf numFmtId="0" fontId="0" fillId="0" borderId="62" xfId="0" applyNumberFormat="1" applyFont="1" applyFill="1" applyBorder="1" applyAlignment="1">
      <alignment horizontal="center" vertical="center"/>
    </xf>
    <xf numFmtId="0" fontId="4" fillId="0" borderId="0" xfId="0" applyNumberFormat="1" applyFont="1" applyFill="1" applyBorder="1" applyAlignment="1">
      <alignment horizontal="left" vertical="center" wrapText="1" indent="2"/>
    </xf>
    <xf numFmtId="49" fontId="6" fillId="2" borderId="46" xfId="1" applyNumberFormat="1" applyFont="1" applyFill="1" applyBorder="1" applyAlignment="1">
      <alignment horizontal="left" vertical="center"/>
      <protection locked="0"/>
    </xf>
    <xf numFmtId="0" fontId="8" fillId="0" borderId="0" xfId="0" applyNumberFormat="1" applyFont="1" applyFill="1" applyBorder="1" applyAlignment="1" applyProtection="1">
      <alignment vertical="center"/>
      <protection hidden="1"/>
    </xf>
    <xf numFmtId="0" fontId="4" fillId="0" borderId="42" xfId="0" applyNumberFormat="1" applyFont="1" applyFill="1" applyBorder="1" applyAlignment="1" applyProtection="1">
      <alignment horizontal="left" vertical="center" wrapText="1" indent="2"/>
      <protection hidden="1"/>
    </xf>
    <xf numFmtId="14" fontId="34" fillId="2" borderId="41" xfId="0" applyNumberFormat="1" applyFont="1" applyFill="1" applyBorder="1" applyAlignment="1" applyProtection="1">
      <alignment horizontal="center" vertical="center"/>
      <protection locked="0"/>
    </xf>
    <xf numFmtId="14" fontId="57" fillId="2" borderId="52" xfId="0" applyNumberFormat="1" applyFont="1" applyFill="1" applyBorder="1" applyAlignment="1" applyProtection="1">
      <alignment horizontal="center" vertical="center"/>
      <protection locked="0"/>
    </xf>
    <xf numFmtId="0" fontId="10" fillId="10" borderId="55" xfId="0" applyNumberFormat="1" applyFont="1" applyFill="1" applyBorder="1" applyAlignment="1" applyProtection="1">
      <alignment horizontal="left" vertical="center" wrapText="1"/>
      <protection hidden="1"/>
    </xf>
    <xf numFmtId="0" fontId="0" fillId="10" borderId="56" xfId="0" applyNumberFormat="1" applyFont="1" applyFill="1" applyBorder="1" applyAlignment="1" applyProtection="1">
      <alignment horizontal="left" vertical="center" wrapText="1"/>
      <protection hidden="1"/>
    </xf>
    <xf numFmtId="0" fontId="0" fillId="10" borderId="57" xfId="0" applyNumberFormat="1" applyFont="1" applyFill="1" applyBorder="1" applyAlignment="1" applyProtection="1">
      <alignment horizontal="left" vertical="center" wrapText="1"/>
      <protection hidden="1"/>
    </xf>
    <xf numFmtId="0" fontId="11" fillId="0" borderId="0" xfId="0" applyNumberFormat="1" applyFont="1" applyFill="1" applyBorder="1" applyAlignment="1" applyProtection="1">
      <alignment horizontal="right" vertical="center" shrinkToFit="1"/>
      <protection hidden="1"/>
    </xf>
    <xf numFmtId="0" fontId="0" fillId="0" borderId="30" xfId="0" applyNumberFormat="1" applyFont="1" applyFill="1" applyBorder="1" applyAlignment="1">
      <alignment horizontal="right" vertical="center" shrinkToFit="1"/>
    </xf>
    <xf numFmtId="0" fontId="2" fillId="0" borderId="42" xfId="0" applyNumberFormat="1" applyFont="1" applyFill="1" applyBorder="1" applyAlignment="1" applyProtection="1">
      <alignment vertical="center"/>
      <protection hidden="1"/>
    </xf>
    <xf numFmtId="0" fontId="60" fillId="11" borderId="58" xfId="0" applyNumberFormat="1" applyFont="1" applyFill="1" applyBorder="1" applyAlignment="1" applyProtection="1">
      <alignment horizontal="center" vertical="center" wrapText="1"/>
      <protection hidden="1"/>
    </xf>
    <xf numFmtId="0" fontId="61" fillId="11" borderId="59" xfId="0" applyNumberFormat="1" applyFont="1" applyFill="1" applyBorder="1" applyAlignment="1" applyProtection="1">
      <alignment horizontal="center" vertical="center" wrapText="1"/>
      <protection hidden="1"/>
    </xf>
    <xf numFmtId="0" fontId="61" fillId="11" borderId="60" xfId="0" applyNumberFormat="1" applyFont="1" applyFill="1" applyBorder="1" applyAlignment="1" applyProtection="1">
      <alignment horizontal="center" vertical="center" wrapText="1"/>
      <protection hidden="1"/>
    </xf>
    <xf numFmtId="0" fontId="11" fillId="0" borderId="42" xfId="0" applyNumberFormat="1" applyFont="1" applyFill="1" applyBorder="1" applyAlignment="1" applyProtection="1">
      <alignment horizontal="right" vertical="center"/>
      <protection hidden="1"/>
    </xf>
    <xf numFmtId="0" fontId="15" fillId="0" borderId="0" xfId="0" applyNumberFormat="1" applyFont="1" applyFill="1" applyBorder="1" applyAlignment="1">
      <alignment vertical="center"/>
    </xf>
    <xf numFmtId="0" fontId="15" fillId="0" borderId="53" xfId="0" applyNumberFormat="1" applyFont="1" applyFill="1" applyBorder="1" applyAlignment="1">
      <alignment vertical="center"/>
    </xf>
    <xf numFmtId="0" fontId="15" fillId="0" borderId="0" xfId="0" applyNumberFormat="1" applyFont="1" applyFill="1" applyBorder="1" applyAlignment="1" applyProtection="1">
      <alignment vertical="center" wrapText="1"/>
      <protection hidden="1"/>
    </xf>
    <xf numFmtId="0" fontId="0" fillId="0" borderId="0" xfId="0" applyNumberFormat="1" applyFont="1" applyFill="1" applyBorder="1" applyAlignment="1" applyProtection="1">
      <alignment vertical="center" wrapText="1"/>
      <protection hidden="1"/>
    </xf>
    <xf numFmtId="0" fontId="8" fillId="0" borderId="23" xfId="0" applyNumberFormat="1" applyFont="1" applyFill="1" applyBorder="1" applyAlignment="1" applyProtection="1">
      <alignment horizontal="left" vertical="center"/>
      <protection hidden="1"/>
    </xf>
    <xf numFmtId="0" fontId="8" fillId="0" borderId="54" xfId="0" applyNumberFormat="1" applyFont="1" applyFill="1" applyBorder="1" applyAlignment="1" applyProtection="1">
      <alignment horizontal="left" vertical="center"/>
      <protection hidden="1"/>
    </xf>
    <xf numFmtId="0" fontId="59" fillId="0" borderId="0" xfId="0" applyNumberFormat="1" applyFont="1" applyFill="1" applyBorder="1" applyAlignment="1" applyProtection="1">
      <alignment vertical="center"/>
      <protection hidden="1"/>
    </xf>
    <xf numFmtId="0" fontId="14" fillId="2" borderId="46" xfId="0" applyNumberFormat="1" applyFont="1" applyFill="1" applyBorder="1" applyAlignment="1" applyProtection="1">
      <alignment vertical="center" shrinkToFit="1"/>
      <protection locked="0"/>
    </xf>
    <xf numFmtId="0" fontId="3" fillId="0" borderId="23" xfId="0" applyNumberFormat="1" applyFont="1" applyFill="1" applyBorder="1" applyAlignment="1">
      <alignment horizontal="right" vertical="center"/>
    </xf>
    <xf numFmtId="0" fontId="3" fillId="0" borderId="54" xfId="0" applyNumberFormat="1" applyFont="1" applyFill="1" applyBorder="1" applyAlignment="1">
      <alignment horizontal="right" vertical="center"/>
    </xf>
    <xf numFmtId="0" fontId="13" fillId="0" borderId="47" xfId="0" applyNumberFormat="1" applyFont="1" applyFill="1" applyBorder="1" applyAlignment="1" applyProtection="1">
      <alignment horizontal="left" vertical="center"/>
      <protection locked="0"/>
    </xf>
    <xf numFmtId="0" fontId="13" fillId="0" borderId="48" xfId="0" applyNumberFormat="1" applyFont="1" applyFill="1" applyBorder="1" applyAlignment="1" applyProtection="1">
      <alignment horizontal="left" vertical="center"/>
      <protection locked="0"/>
    </xf>
    <xf numFmtId="0" fontId="14" fillId="0" borderId="47" xfId="0" applyNumberFormat="1" applyFont="1" applyFill="1" applyBorder="1" applyAlignment="1" applyProtection="1">
      <alignment horizontal="left" vertical="center"/>
      <protection locked="0"/>
    </xf>
    <xf numFmtId="0" fontId="14" fillId="0" borderId="48" xfId="0" applyNumberFormat="1" applyFont="1" applyFill="1" applyBorder="1" applyAlignment="1" applyProtection="1">
      <alignment horizontal="left" vertical="center"/>
      <protection locked="0"/>
    </xf>
    <xf numFmtId="0" fontId="41" fillId="0" borderId="49" xfId="0" applyNumberFormat="1" applyFont="1" applyFill="1" applyBorder="1" applyAlignment="1" applyProtection="1">
      <alignment horizontal="center" vertical="center"/>
      <protection hidden="1"/>
    </xf>
    <xf numFmtId="0" fontId="42" fillId="0" borderId="50" xfId="0" applyNumberFormat="1" applyFont="1" applyFill="1" applyBorder="1" applyAlignment="1" applyProtection="1">
      <alignment horizontal="center" vertical="center"/>
      <protection hidden="1"/>
    </xf>
    <xf numFmtId="0" fontId="42" fillId="0" borderId="51" xfId="0" applyNumberFormat="1" applyFont="1" applyFill="1" applyBorder="1" applyAlignment="1" applyProtection="1">
      <alignment horizontal="center" vertical="center"/>
      <protection hidden="1"/>
    </xf>
    <xf numFmtId="0" fontId="34" fillId="0" borderId="49" xfId="0" applyNumberFormat="1" applyFont="1" applyFill="1" applyBorder="1" applyAlignment="1" applyProtection="1">
      <alignment horizontal="center" vertical="center"/>
      <protection hidden="1"/>
    </xf>
    <xf numFmtId="0" fontId="0" fillId="0" borderId="51" xfId="0" applyNumberFormat="1" applyFont="1" applyFill="1" applyBorder="1" applyAlignment="1">
      <alignment horizontal="center" vertical="center"/>
    </xf>
    <xf numFmtId="0" fontId="31" fillId="0" borderId="0" xfId="0" applyNumberFormat="1" applyFont="1" applyFill="1" applyBorder="1" applyAlignment="1" applyProtection="1">
      <alignment horizontal="left" vertical="center"/>
      <protection hidden="1"/>
    </xf>
    <xf numFmtId="0" fontId="32" fillId="0" borderId="0" xfId="0" applyNumberFormat="1" applyFont="1" applyFill="1" applyBorder="1" applyAlignment="1" applyProtection="1">
      <alignment vertical="center"/>
      <protection hidden="1"/>
    </xf>
    <xf numFmtId="4" fontId="23" fillId="9" borderId="41" xfId="0" applyNumberFormat="1" applyFont="1" applyFill="1" applyBorder="1" applyAlignment="1" applyProtection="1">
      <alignment horizontal="center" vertical="center"/>
      <protection hidden="1"/>
    </xf>
    <xf numFmtId="4" fontId="23" fillId="4" borderId="12" xfId="0" applyNumberFormat="1" applyFont="1" applyFill="1" applyBorder="1" applyAlignment="1" applyProtection="1">
      <alignment horizontal="center" vertical="center"/>
      <protection hidden="1"/>
    </xf>
    <xf numFmtId="4" fontId="23" fillId="4" borderId="52"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horizontal="center" vertical="center"/>
      <protection hidden="1"/>
    </xf>
    <xf numFmtId="0" fontId="0" fillId="0" borderId="0" xfId="0" applyNumberFormat="1" applyFont="1" applyFill="1" applyBorder="1" applyAlignment="1">
      <alignment horizontal="center" vertical="center"/>
    </xf>
    <xf numFmtId="1" fontId="24" fillId="2" borderId="41" xfId="0" applyNumberFormat="1" applyFont="1" applyFill="1" applyBorder="1" applyAlignment="1" applyProtection="1">
      <alignment horizontal="center" vertical="center" shrinkToFit="1"/>
      <protection locked="0"/>
    </xf>
    <xf numFmtId="1" fontId="24" fillId="2" borderId="52" xfId="0" applyNumberFormat="1" applyFont="1" applyFill="1" applyBorder="1" applyAlignment="1" applyProtection="1">
      <alignment horizontal="center" vertical="center" shrinkToFit="1"/>
      <protection locked="0"/>
    </xf>
    <xf numFmtId="0" fontId="0" fillId="0" borderId="53" xfId="0" applyNumberFormat="1" applyFont="1" applyFill="1" applyBorder="1" applyAlignment="1">
      <alignment vertical="center"/>
    </xf>
    <xf numFmtId="49" fontId="14" fillId="2" borderId="46" xfId="0" applyNumberFormat="1" applyFont="1" applyFill="1" applyBorder="1" applyAlignment="1" applyProtection="1">
      <alignment horizontal="center" vertical="center"/>
      <protection locked="0"/>
    </xf>
    <xf numFmtId="49" fontId="14" fillId="2" borderId="48" xfId="0" applyNumberFormat="1" applyFont="1" applyFill="1" applyBorder="1" applyAlignment="1" applyProtection="1">
      <alignment horizontal="center" vertical="center"/>
      <protection locked="0"/>
    </xf>
    <xf numFmtId="0" fontId="8" fillId="0" borderId="0" xfId="0" applyNumberFormat="1" applyFont="1" applyFill="1" applyBorder="1" applyAlignment="1">
      <alignment horizontal="right" vertical="center" shrinkToFit="1"/>
    </xf>
    <xf numFmtId="0" fontId="8" fillId="0" borderId="0" xfId="0" applyNumberFormat="1" applyFont="1" applyFill="1" applyBorder="1" applyAlignment="1" applyProtection="1">
      <alignment horizontal="left" vertical="center"/>
      <protection hidden="1"/>
    </xf>
    <xf numFmtId="0" fontId="3" fillId="0" borderId="0" xfId="0" applyNumberFormat="1" applyFont="1" applyFill="1" applyBorder="1" applyAlignment="1">
      <alignment horizontal="right" vertical="center"/>
    </xf>
    <xf numFmtId="49" fontId="14" fillId="0" borderId="47" xfId="0" applyNumberFormat="1" applyFont="1" applyFill="1" applyBorder="1" applyAlignment="1" applyProtection="1">
      <alignment horizontal="center" vertical="center"/>
      <protection locked="0"/>
    </xf>
    <xf numFmtId="49" fontId="0" fillId="0" borderId="48" xfId="0" applyNumberFormat="1" applyFont="1" applyFill="1" applyBorder="1" applyAlignment="1" applyProtection="1">
      <alignment horizontal="center" vertical="center"/>
      <protection locked="0"/>
    </xf>
    <xf numFmtId="0" fontId="59" fillId="0" borderId="23" xfId="0" applyNumberFormat="1" applyFont="1" applyFill="1" applyBorder="1" applyAlignment="1" applyProtection="1">
      <alignment horizontal="left" vertical="center" wrapText="1" indent="2"/>
      <protection hidden="1"/>
    </xf>
    <xf numFmtId="0" fontId="59" fillId="0" borderId="0" xfId="0" applyNumberFormat="1" applyFont="1" applyFill="1" applyBorder="1" applyAlignment="1">
      <alignment horizontal="left" vertical="center" wrapText="1" indent="2"/>
    </xf>
    <xf numFmtId="0" fontId="24" fillId="0" borderId="0" xfId="0" applyNumberFormat="1" applyFont="1" applyFill="1" applyBorder="1" applyAlignment="1" applyProtection="1">
      <alignment horizontal="center" vertical="center" wrapText="1"/>
      <protection hidden="1"/>
    </xf>
    <xf numFmtId="0" fontId="25" fillId="0" borderId="0" xfId="0" applyNumberFormat="1" applyFont="1" applyFill="1" applyBorder="1" applyAlignment="1" applyProtection="1">
      <alignment horizontal="center" vertical="center"/>
      <protection hidden="1"/>
    </xf>
    <xf numFmtId="0" fontId="7" fillId="0" borderId="0" xfId="0" applyNumberFormat="1" applyFont="1" applyFill="1" applyBorder="1" applyAlignment="1" applyProtection="1">
      <alignment vertical="center"/>
      <protection hidden="1"/>
    </xf>
    <xf numFmtId="0" fontId="0" fillId="0" borderId="0" xfId="0" applyNumberFormat="1" applyFont="1" applyFill="1" applyBorder="1" applyAlignment="1" applyProtection="1">
      <alignment vertical="center"/>
      <protection hidden="1"/>
    </xf>
    <xf numFmtId="0" fontId="15" fillId="0" borderId="0" xfId="0" applyNumberFormat="1" applyFont="1" applyFill="1" applyBorder="1" applyAlignment="1" applyProtection="1">
      <alignment horizontal="center" vertical="center"/>
      <protection hidden="1"/>
    </xf>
    <xf numFmtId="0" fontId="3" fillId="0" borderId="24" xfId="0" applyNumberFormat="1" applyFont="1" applyFill="1" applyBorder="1" applyAlignment="1" applyProtection="1">
      <alignment horizontal="right" vertical="center"/>
      <protection hidden="1"/>
    </xf>
    <xf numFmtId="0" fontId="0" fillId="0" borderId="0" xfId="0" applyNumberFormat="1" applyFont="1" applyFill="1" applyBorder="1" applyAlignment="1">
      <alignment horizontal="right" vertical="center"/>
    </xf>
    <xf numFmtId="0" fontId="59" fillId="0" borderId="0" xfId="0" applyNumberFormat="1" applyFont="1" applyFill="1" applyBorder="1" applyAlignment="1" applyProtection="1">
      <alignment horizontal="left" vertical="center" wrapText="1" indent="2"/>
      <protection hidden="1"/>
    </xf>
    <xf numFmtId="0" fontId="59" fillId="0" borderId="0" xfId="0" applyNumberFormat="1" applyFont="1" applyFill="1" applyBorder="1" applyAlignment="1" applyProtection="1">
      <alignment horizontal="left" vertical="top" wrapText="1" indent="2"/>
      <protection hidden="1"/>
    </xf>
    <xf numFmtId="0" fontId="59" fillId="0" borderId="0" xfId="0" applyNumberFormat="1" applyFont="1" applyFill="1" applyBorder="1" applyAlignment="1">
      <alignment horizontal="left" vertical="top" wrapText="1" indent="2"/>
    </xf>
    <xf numFmtId="0" fontId="35" fillId="0" borderId="0" xfId="0" applyNumberFormat="1" applyFont="1" applyFill="1" applyBorder="1" applyAlignment="1">
      <alignment horizontal="right" vertical="center" wrapText="1"/>
    </xf>
    <xf numFmtId="0" fontId="3" fillId="0" borderId="0" xfId="0" applyNumberFormat="1" applyFont="1" applyFill="1" applyBorder="1" applyAlignment="1">
      <alignment horizontal="right" vertical="center" wrapText="1"/>
    </xf>
    <xf numFmtId="0" fontId="34" fillId="2" borderId="46" xfId="1" applyNumberFormat="1" applyFont="1" applyFill="1" applyBorder="1" applyAlignment="1">
      <alignment vertical="center"/>
      <protection locked="0"/>
    </xf>
    <xf numFmtId="0" fontId="34" fillId="0" borderId="47" xfId="0" applyNumberFormat="1" applyFont="1" applyFill="1" applyBorder="1" applyAlignment="1" applyProtection="1">
      <alignment vertical="center"/>
      <protection locked="0"/>
    </xf>
    <xf numFmtId="0" fontId="34" fillId="0" borderId="48" xfId="0" applyNumberFormat="1" applyFont="1" applyFill="1" applyBorder="1" applyAlignment="1" applyProtection="1">
      <alignment vertical="center"/>
      <protection locked="0"/>
    </xf>
    <xf numFmtId="49" fontId="14" fillId="0" borderId="48" xfId="0" applyNumberFormat="1" applyFont="1" applyFill="1" applyBorder="1" applyAlignment="1" applyProtection="1">
      <alignment horizontal="center" vertical="center"/>
      <protection locked="0"/>
    </xf>
    <xf numFmtId="0" fontId="0" fillId="0" borderId="0" xfId="0" applyNumberFormat="1" applyFont="1" applyFill="1" applyBorder="1" applyAlignment="1">
      <alignment horizontal="right" vertical="center" wrapText="1"/>
    </xf>
    <xf numFmtId="49" fontId="0" fillId="0" borderId="47" xfId="0" applyNumberFormat="1" applyFont="1" applyFill="1" applyBorder="1" applyAlignment="1" applyProtection="1">
      <alignment horizontal="center" vertical="center"/>
      <protection locked="0"/>
    </xf>
    <xf numFmtId="0" fontId="5" fillId="0" borderId="3" xfId="0" applyNumberFormat="1" applyFont="1" applyFill="1" applyBorder="1" applyAlignment="1">
      <alignment horizontal="left" vertical="center" wrapText="1"/>
    </xf>
    <xf numFmtId="0" fontId="9" fillId="0" borderId="3" xfId="0" applyNumberFormat="1" applyFont="1" applyFill="1" applyBorder="1" applyAlignment="1">
      <alignment horizontal="left" vertical="center" wrapText="1"/>
    </xf>
    <xf numFmtId="0" fontId="12" fillId="3" borderId="2" xfId="0" applyNumberFormat="1" applyFont="1" applyFill="1" applyBorder="1" applyAlignment="1">
      <alignment horizontal="left" vertical="center" wrapText="1"/>
    </xf>
    <xf numFmtId="0" fontId="38" fillId="3" borderId="2" xfId="0" applyNumberFormat="1" applyFont="1" applyFill="1" applyBorder="1" applyAlignment="1">
      <alignment vertical="center"/>
    </xf>
    <xf numFmtId="0" fontId="36" fillId="0" borderId="4" xfId="0" applyNumberFormat="1" applyFont="1" applyFill="1" applyBorder="1" applyAlignment="1">
      <alignment horizontal="left" vertical="center" wrapText="1"/>
    </xf>
    <xf numFmtId="0" fontId="36" fillId="0" borderId="3" xfId="0" applyNumberFormat="1" applyFont="1" applyFill="1" applyBorder="1" applyAlignment="1">
      <alignment horizontal="left" vertical="center" wrapText="1"/>
    </xf>
    <xf numFmtId="0" fontId="14" fillId="5" borderId="65" xfId="0" applyNumberFormat="1" applyFont="1" applyFill="1" applyBorder="1" applyAlignment="1" applyProtection="1">
      <alignment horizontal="center" vertical="center" wrapText="1"/>
      <protection hidden="1"/>
    </xf>
    <xf numFmtId="0" fontId="15" fillId="5" borderId="66" xfId="0" applyNumberFormat="1" applyFont="1" applyFill="1" applyBorder="1" applyAlignment="1" applyProtection="1">
      <alignment horizontal="center" vertical="center" wrapText="1"/>
      <protection hidden="1"/>
    </xf>
    <xf numFmtId="0" fontId="17" fillId="0" borderId="0" xfId="0" applyNumberFormat="1" applyFont="1" applyFill="1" applyBorder="1" applyAlignment="1" applyProtection="1">
      <alignment horizontal="center" vertical="center" wrapText="1"/>
      <protection hidden="1"/>
    </xf>
    <xf numFmtId="0" fontId="47" fillId="0" borderId="0" xfId="0" applyNumberFormat="1" applyFont="1" applyFill="1" applyBorder="1" applyAlignment="1" applyProtection="1">
      <alignment horizontal="center" vertical="center" wrapText="1"/>
      <protection hidden="1"/>
    </xf>
    <xf numFmtId="0" fontId="47" fillId="0" borderId="22" xfId="0" applyNumberFormat="1" applyFont="1" applyFill="1" applyBorder="1" applyAlignment="1" applyProtection="1">
      <alignment horizontal="center" vertical="center" wrapText="1"/>
      <protection hidden="1"/>
    </xf>
    <xf numFmtId="0" fontId="14" fillId="0" borderId="0" xfId="0" applyNumberFormat="1" applyFont="1" applyFill="1" applyBorder="1" applyAlignment="1" applyProtection="1">
      <alignment horizontal="center" vertical="top" wrapText="1"/>
      <protection hidden="1"/>
    </xf>
    <xf numFmtId="0" fontId="33" fillId="0" borderId="0" xfId="0" applyNumberFormat="1" applyFont="1" applyFill="1" applyBorder="1" applyAlignment="1" applyProtection="1">
      <alignment horizontal="center" vertical="top" wrapText="1"/>
      <protection hidden="1"/>
    </xf>
    <xf numFmtId="0" fontId="33" fillId="0" borderId="22" xfId="0" applyNumberFormat="1" applyFont="1" applyFill="1" applyBorder="1" applyAlignment="1" applyProtection="1">
      <alignment horizontal="center" vertical="top" wrapText="1"/>
      <protection hidden="1"/>
    </xf>
    <xf numFmtId="0" fontId="27" fillId="6" borderId="67" xfId="0" applyNumberFormat="1" applyFont="1" applyFill="1" applyBorder="1" applyAlignment="1" applyProtection="1">
      <alignment horizontal="center" vertical="center" wrapText="1"/>
      <protection hidden="1"/>
    </xf>
    <xf numFmtId="0" fontId="27" fillId="6" borderId="15" xfId="0" applyNumberFormat="1" applyFont="1" applyFill="1" applyBorder="1" applyAlignment="1" applyProtection="1">
      <alignment horizontal="center" vertical="center" wrapText="1"/>
      <protection hidden="1"/>
    </xf>
    <xf numFmtId="0" fontId="28" fillId="6" borderId="68" xfId="0" applyNumberFormat="1" applyFont="1" applyFill="1" applyBorder="1" applyAlignment="1" applyProtection="1">
      <alignment horizontal="center" vertical="center" wrapText="1"/>
      <protection hidden="1"/>
    </xf>
    <xf numFmtId="0" fontId="28" fillId="6" borderId="17" xfId="0" applyNumberFormat="1" applyFont="1" applyFill="1" applyBorder="1" applyAlignment="1" applyProtection="1">
      <alignment horizontal="center" vertical="center" wrapText="1"/>
      <protection hidden="1"/>
    </xf>
    <xf numFmtId="0" fontId="12" fillId="2" borderId="43" xfId="0" applyNumberFormat="1" applyFont="1" applyFill="1" applyBorder="1" applyAlignment="1" applyProtection="1">
      <alignment vertical="center" wrapText="1"/>
      <protection hidden="1"/>
    </xf>
    <xf numFmtId="0" fontId="0" fillId="0" borderId="44" xfId="0" applyNumberFormat="1" applyFont="1" applyFill="1" applyBorder="1" applyAlignment="1">
      <alignment vertical="center" wrapText="1"/>
    </xf>
    <xf numFmtId="0" fontId="38" fillId="3" borderId="2" xfId="0" applyNumberFormat="1" applyFont="1" applyFill="1" applyBorder="1" applyAlignment="1">
      <alignment horizontal="left" vertical="center" wrapText="1"/>
    </xf>
    <xf numFmtId="0" fontId="5" fillId="0" borderId="3" xfId="0" applyNumberFormat="1" applyFont="1" applyFill="1" applyBorder="1" applyAlignment="1">
      <alignment horizontal="left" vertical="center" wrapText="1" indent="1"/>
    </xf>
    <xf numFmtId="0" fontId="5" fillId="0" borderId="4" xfId="0" applyNumberFormat="1" applyFont="1" applyFill="1" applyBorder="1" applyAlignment="1">
      <alignment horizontal="left" vertical="center" wrapText="1" indent="1"/>
    </xf>
    <xf numFmtId="0" fontId="12" fillId="0" borderId="4" xfId="0" applyNumberFormat="1" applyFont="1" applyFill="1" applyBorder="1" applyAlignment="1">
      <alignment horizontal="left" vertical="center" wrapText="1" indent="1"/>
    </xf>
    <xf numFmtId="0" fontId="12" fillId="3" borderId="2" xfId="0" applyNumberFormat="1" applyFont="1" applyFill="1" applyBorder="1" applyAlignment="1">
      <alignment vertical="center" wrapText="1"/>
    </xf>
    <xf numFmtId="0" fontId="4" fillId="0" borderId="3" xfId="0" applyNumberFormat="1" applyFont="1" applyFill="1" applyBorder="1" applyAlignment="1">
      <alignment horizontal="left" vertical="center" wrapText="1"/>
    </xf>
    <xf numFmtId="0" fontId="4" fillId="0" borderId="4" xfId="0" applyNumberFormat="1" applyFont="1" applyFill="1" applyBorder="1" applyAlignment="1">
      <alignment horizontal="left" vertical="center" wrapText="1"/>
    </xf>
    <xf numFmtId="0" fontId="12" fillId="0" borderId="3" xfId="0" applyNumberFormat="1" applyFont="1" applyFill="1" applyBorder="1" applyAlignment="1">
      <alignment horizontal="left" vertical="center" wrapText="1"/>
    </xf>
    <xf numFmtId="0" fontId="12" fillId="0" borderId="3" xfId="0" applyNumberFormat="1" applyFont="1" applyFill="1" applyBorder="1" applyAlignment="1">
      <alignment horizontal="left" vertical="center" wrapText="1" indent="1"/>
    </xf>
    <xf numFmtId="0" fontId="12" fillId="12" borderId="43" xfId="0" applyNumberFormat="1" applyFont="1" applyFill="1" applyBorder="1" applyAlignment="1" applyProtection="1">
      <alignment vertical="center" wrapText="1"/>
      <protection hidden="1"/>
    </xf>
    <xf numFmtId="0" fontId="46" fillId="0" borderId="0" xfId="0" applyNumberFormat="1" applyFont="1" applyFill="1" applyBorder="1" applyAlignment="1" applyProtection="1">
      <alignment horizontal="center" vertical="center" wrapText="1"/>
      <protection hidden="1"/>
    </xf>
    <xf numFmtId="0" fontId="46" fillId="0" borderId="22" xfId="0" applyNumberFormat="1" applyFont="1" applyFill="1" applyBorder="1" applyAlignment="1" applyProtection="1">
      <alignment horizontal="center" vertical="center" wrapText="1"/>
      <protection hidden="1"/>
    </xf>
    <xf numFmtId="0" fontId="13" fillId="0" borderId="0" xfId="0" applyNumberFormat="1" applyFont="1" applyFill="1" applyBorder="1" applyAlignment="1" applyProtection="1">
      <alignment horizontal="center" vertical="top" wrapText="1"/>
      <protection hidden="1"/>
    </xf>
    <xf numFmtId="0" fontId="13" fillId="0" borderId="22" xfId="0" applyNumberFormat="1" applyFont="1" applyFill="1" applyBorder="1" applyAlignment="1" applyProtection="1">
      <alignment horizontal="center" vertical="top" wrapText="1"/>
      <protection hidden="1"/>
    </xf>
    <xf numFmtId="0" fontId="36" fillId="0" borderId="2" xfId="0" applyNumberFormat="1" applyFont="1" applyFill="1" applyBorder="1" applyAlignment="1">
      <alignment horizontal="left" vertical="center" wrapText="1"/>
    </xf>
    <xf numFmtId="0" fontId="37" fillId="0" borderId="3" xfId="0" applyNumberFormat="1" applyFont="1" applyFill="1" applyBorder="1" applyAlignment="1">
      <alignment horizontal="left" vertical="center" wrapText="1"/>
    </xf>
    <xf numFmtId="0" fontId="4" fillId="3" borderId="2" xfId="0" applyNumberFormat="1" applyFont="1" applyFill="1" applyBorder="1" applyAlignment="1">
      <alignment horizontal="left" vertical="center" wrapText="1"/>
    </xf>
    <xf numFmtId="0" fontId="4" fillId="3" borderId="2" xfId="0" applyNumberFormat="1" applyFont="1" applyFill="1" applyBorder="1" applyAlignment="1">
      <alignment vertical="center" wrapText="1"/>
    </xf>
    <xf numFmtId="0" fontId="12" fillId="0" borderId="43" xfId="0" applyNumberFormat="1" applyFont="1" applyFill="1" applyBorder="1" applyAlignment="1" applyProtection="1">
      <alignment vertical="center" wrapText="1"/>
      <protection hidden="1"/>
    </xf>
    <xf numFmtId="0" fontId="12" fillId="13" borderId="55" xfId="0" applyNumberFormat="1" applyFont="1" applyFill="1" applyBorder="1" applyAlignment="1">
      <alignment horizontal="left" vertical="center" shrinkToFit="1"/>
    </xf>
    <xf numFmtId="0" fontId="5" fillId="13" borderId="56" xfId="0" applyNumberFormat="1" applyFont="1" applyFill="1" applyBorder="1" applyAlignment="1">
      <alignment horizontal="left" vertical="center" shrinkToFit="1"/>
    </xf>
    <xf numFmtId="0" fontId="5" fillId="13" borderId="57" xfId="0" applyNumberFormat="1" applyFont="1" applyFill="1" applyBorder="1" applyAlignment="1">
      <alignment horizontal="left" vertical="center" shrinkToFit="1"/>
    </xf>
    <xf numFmtId="0" fontId="37" fillId="0" borderId="3" xfId="0" applyNumberFormat="1" applyFont="1" applyFill="1" applyBorder="1" applyAlignment="1">
      <alignment horizontal="left" vertical="center" wrapText="1" indent="2"/>
    </xf>
    <xf numFmtId="0" fontId="5" fillId="0" borderId="13" xfId="0" applyNumberFormat="1" applyFont="1" applyFill="1" applyBorder="1" applyAlignment="1">
      <alignment horizontal="left" vertical="center" wrapText="1" indent="1"/>
    </xf>
    <xf numFmtId="0" fontId="5" fillId="0" borderId="14" xfId="0" applyNumberFormat="1" applyFont="1" applyFill="1" applyBorder="1" applyAlignment="1">
      <alignment horizontal="left" vertical="center" wrapText="1" indent="1"/>
    </xf>
    <xf numFmtId="0" fontId="17" fillId="0" borderId="0" xfId="0" applyNumberFormat="1" applyFont="1" applyFill="1" applyBorder="1" applyAlignment="1">
      <alignment horizontal="center" vertical="center" wrapText="1"/>
    </xf>
    <xf numFmtId="0" fontId="46" fillId="0" borderId="0" xfId="0" applyNumberFormat="1" applyFont="1" applyFill="1" applyBorder="1" applyAlignment="1">
      <alignment horizontal="center" vertical="center" wrapText="1"/>
    </xf>
    <xf numFmtId="0" fontId="47" fillId="0" borderId="22" xfId="0" applyNumberFormat="1" applyFont="1" applyFill="1" applyBorder="1" applyAlignment="1">
      <alignment horizontal="center" wrapText="1"/>
    </xf>
    <xf numFmtId="0" fontId="14" fillId="0" borderId="0" xfId="0" applyNumberFormat="1" applyFont="1" applyFill="1" applyBorder="1" applyAlignment="1">
      <alignment horizontal="center" vertical="top" wrapText="1"/>
    </xf>
    <xf numFmtId="0" fontId="13" fillId="0" borderId="0" xfId="0" applyNumberFormat="1" applyFont="1" applyFill="1" applyBorder="1" applyAlignment="1">
      <alignment horizontal="center" vertical="top" wrapText="1"/>
    </xf>
    <xf numFmtId="0" fontId="33" fillId="0" borderId="22" xfId="0" applyNumberFormat="1" applyFont="1" applyFill="1" applyBorder="1" applyAlignment="1">
      <alignment horizontal="center" wrapText="1"/>
    </xf>
    <xf numFmtId="0" fontId="15" fillId="5" borderId="66" xfId="0" applyNumberFormat="1" applyFont="1" applyFill="1" applyBorder="1" applyAlignment="1">
      <alignment horizontal="center" vertical="center" wrapText="1"/>
    </xf>
    <xf numFmtId="0" fontId="27" fillId="7" borderId="68" xfId="0" applyNumberFormat="1" applyFont="1" applyFill="1" applyBorder="1" applyAlignment="1">
      <alignment horizontal="center" vertical="center" wrapText="1"/>
    </xf>
    <xf numFmtId="0" fontId="27" fillId="7" borderId="17" xfId="0" applyNumberFormat="1" applyFont="1" applyFill="1" applyBorder="1" applyAlignment="1">
      <alignment horizontal="center" vertical="center" wrapText="1"/>
    </xf>
    <xf numFmtId="0" fontId="19" fillId="7" borderId="17" xfId="0" applyNumberFormat="1" applyFont="1" applyFill="1" applyBorder="1" applyAlignment="1">
      <alignment horizontal="center" vertical="center"/>
    </xf>
    <xf numFmtId="0" fontId="27" fillId="7" borderId="67" xfId="0" applyNumberFormat="1" applyFont="1" applyFill="1" applyBorder="1" applyAlignment="1">
      <alignment horizontal="center" vertical="center" wrapText="1"/>
    </xf>
    <xf numFmtId="0" fontId="27" fillId="7" borderId="15" xfId="0" applyNumberFormat="1" applyFont="1" applyFill="1" applyBorder="1" applyAlignment="1">
      <alignment horizontal="center" vertical="center" wrapText="1"/>
    </xf>
    <xf numFmtId="0" fontId="19" fillId="7" borderId="15" xfId="0" applyNumberFormat="1" applyFont="1" applyFill="1" applyBorder="1" applyAlignment="1">
      <alignment horizontal="center" vertical="center" wrapText="1"/>
    </xf>
    <xf numFmtId="0" fontId="47" fillId="0" borderId="0" xfId="0" applyNumberFormat="1" applyFont="1" applyFill="1" applyBorder="1" applyAlignment="1">
      <alignment horizontal="center" wrapText="1"/>
    </xf>
    <xf numFmtId="0" fontId="33" fillId="0" borderId="0" xfId="0" applyNumberFormat="1" applyFont="1" applyFill="1" applyBorder="1" applyAlignment="1">
      <alignment horizontal="center" wrapText="1"/>
    </xf>
    <xf numFmtId="0" fontId="12" fillId="13" borderId="2" xfId="0" applyNumberFormat="1" applyFont="1" applyFill="1" applyBorder="1" applyAlignment="1">
      <alignment horizontal="left" vertical="center" shrinkToFit="1"/>
    </xf>
    <xf numFmtId="0" fontId="5" fillId="13" borderId="2" xfId="0" applyNumberFormat="1" applyFont="1" applyFill="1" applyBorder="1" applyAlignment="1">
      <alignment horizontal="left" vertical="center" shrinkToFit="1"/>
    </xf>
    <xf numFmtId="0" fontId="27" fillId="6" borderId="67" xfId="0" applyNumberFormat="1" applyFont="1" applyFill="1" applyBorder="1" applyAlignment="1">
      <alignment horizontal="center" vertical="center" wrapText="1"/>
    </xf>
    <xf numFmtId="0" fontId="27" fillId="6" borderId="15" xfId="0" applyNumberFormat="1" applyFont="1" applyFill="1" applyBorder="1" applyAlignment="1">
      <alignment horizontal="center" vertical="center" wrapText="1"/>
    </xf>
    <xf numFmtId="0" fontId="28" fillId="6" borderId="68" xfId="0" applyNumberFormat="1" applyFont="1" applyFill="1" applyBorder="1" applyAlignment="1">
      <alignment horizontal="center" vertical="center" wrapText="1"/>
    </xf>
    <xf numFmtId="0" fontId="28" fillId="6" borderId="17" xfId="0" applyNumberFormat="1" applyFont="1" applyFill="1" applyBorder="1" applyAlignment="1">
      <alignment horizontal="center" vertical="center" wrapText="1"/>
    </xf>
    <xf numFmtId="0" fontId="12" fillId="0" borderId="4" xfId="0" applyNumberFormat="1" applyFont="1" applyFill="1" applyBorder="1" applyAlignment="1">
      <alignment horizontal="left" vertical="center" wrapText="1"/>
    </xf>
    <xf numFmtId="0" fontId="14" fillId="5" borderId="66" xfId="0" applyNumberFormat="1" applyFont="1" applyFill="1" applyBorder="1" applyAlignment="1" applyProtection="1">
      <alignment horizontal="center" vertical="center" wrapText="1"/>
      <protection hidden="1"/>
    </xf>
    <xf numFmtId="0" fontId="17" fillId="0" borderId="0" xfId="0" applyNumberFormat="1" applyFont="1" applyFill="1" applyBorder="1" applyAlignment="1">
      <alignment horizontal="center" wrapText="1"/>
    </xf>
    <xf numFmtId="0" fontId="47" fillId="0" borderId="0" xfId="0" applyNumberFormat="1" applyFont="1" applyFill="1" applyBorder="1" applyAlignment="1">
      <alignment wrapText="1"/>
    </xf>
    <xf numFmtId="0" fontId="27" fillId="6" borderId="16" xfId="0" applyNumberFormat="1" applyFont="1" applyFill="1" applyBorder="1" applyAlignment="1">
      <alignment horizontal="center" vertical="center" wrapText="1"/>
    </xf>
    <xf numFmtId="0" fontId="2" fillId="0" borderId="71" xfId="0" applyNumberFormat="1" applyFont="1" applyFill="1" applyBorder="1"/>
    <xf numFmtId="0" fontId="14" fillId="0" borderId="0" xfId="0" applyNumberFormat="1" applyFont="1" applyFill="1" applyBorder="1" applyAlignment="1">
      <alignment horizontal="center" vertical="center" wrapText="1"/>
    </xf>
    <xf numFmtId="0" fontId="33" fillId="0" borderId="0" xfId="0" applyNumberFormat="1" applyFont="1" applyFill="1" applyBorder="1" applyAlignment="1">
      <alignment vertical="center" wrapText="1"/>
    </xf>
    <xf numFmtId="0" fontId="12" fillId="0" borderId="41" xfId="0" applyNumberFormat="1" applyFont="1" applyFill="1" applyBorder="1" applyAlignment="1" applyProtection="1">
      <alignment vertical="center" wrapText="1"/>
      <protection hidden="1"/>
    </xf>
    <xf numFmtId="0" fontId="0" fillId="0" borderId="12" xfId="0" applyNumberFormat="1" applyFont="1" applyFill="1" applyBorder="1" applyAlignment="1">
      <alignment wrapText="1"/>
    </xf>
    <xf numFmtId="0" fontId="2" fillId="0" borderId="19" xfId="0" applyNumberFormat="1" applyFont="1" applyFill="1" applyBorder="1"/>
    <xf numFmtId="0" fontId="2" fillId="0" borderId="15" xfId="0" applyNumberFormat="1" applyFont="1" applyFill="1" applyBorder="1" applyAlignment="1">
      <alignment horizontal="center" vertical="center" wrapText="1"/>
    </xf>
    <xf numFmtId="0" fontId="2" fillId="0" borderId="72" xfId="0" applyNumberFormat="1" applyFont="1" applyFill="1" applyBorder="1" applyAlignment="1">
      <alignment horizontal="center" vertical="center" wrapText="1"/>
    </xf>
    <xf numFmtId="0" fontId="2" fillId="0" borderId="19" xfId="0" applyNumberFormat="1" applyFont="1" applyFill="1" applyBorder="1" applyAlignment="1">
      <alignment horizontal="center" vertical="center" wrapText="1"/>
    </xf>
    <xf numFmtId="0" fontId="16" fillId="0" borderId="0" xfId="0" applyNumberFormat="1" applyFont="1" applyFill="1" applyBorder="1" applyAlignment="1">
      <alignment horizontal="center" vertical="center" wrapText="1"/>
    </xf>
    <xf numFmtId="0" fontId="16" fillId="0" borderId="22" xfId="0" applyNumberFormat="1" applyFont="1" applyFill="1" applyBorder="1" applyAlignment="1">
      <alignment horizontal="center" vertical="center" wrapText="1"/>
    </xf>
    <xf numFmtId="0" fontId="2" fillId="0" borderId="20" xfId="0" applyNumberFormat="1" applyFont="1" applyFill="1" applyBorder="1" applyAlignment="1">
      <alignment horizontal="left" vertical="center" wrapText="1"/>
    </xf>
    <xf numFmtId="49" fontId="27" fillId="6" borderId="68" xfId="0" applyNumberFormat="1" applyFont="1" applyFill="1" applyBorder="1" applyAlignment="1">
      <alignment horizontal="center" vertical="center" wrapText="1"/>
    </xf>
    <xf numFmtId="49" fontId="27" fillId="6" borderId="17" xfId="0" applyNumberFormat="1" applyFont="1" applyFill="1" applyBorder="1" applyAlignment="1">
      <alignment horizontal="center" vertical="center" wrapText="1"/>
    </xf>
    <xf numFmtId="0" fontId="11" fillId="0" borderId="20" xfId="0" applyNumberFormat="1" applyFont="1" applyFill="1" applyBorder="1" applyAlignment="1">
      <alignment horizontal="left" vertical="center" wrapText="1"/>
    </xf>
    <xf numFmtId="0" fontId="16" fillId="14" borderId="70" xfId="0" applyNumberFormat="1" applyFont="1" applyFill="1" applyBorder="1" applyAlignment="1">
      <alignment horizontal="left" vertical="center"/>
    </xf>
    <xf numFmtId="0" fontId="48" fillId="14" borderId="70" xfId="0" applyNumberFormat="1" applyFont="1" applyFill="1" applyBorder="1" applyAlignment="1">
      <alignment vertical="center"/>
    </xf>
    <xf numFmtId="0" fontId="2" fillId="0" borderId="70" xfId="0" applyNumberFormat="1" applyFont="1" applyFill="1" applyBorder="1" applyAlignment="1">
      <alignment vertical="center"/>
    </xf>
    <xf numFmtId="0" fontId="11" fillId="0" borderId="21" xfId="0" applyNumberFormat="1" applyFont="1" applyFill="1" applyBorder="1" applyAlignment="1">
      <alignment horizontal="left" vertical="center" wrapText="1"/>
    </xf>
    <xf numFmtId="0" fontId="16" fillId="14" borderId="69" xfId="0" applyNumberFormat="1" applyFont="1" applyFill="1" applyBorder="1" applyAlignment="1">
      <alignment horizontal="left" vertical="center"/>
    </xf>
    <xf numFmtId="0" fontId="2" fillId="0" borderId="69" xfId="0" applyNumberFormat="1" applyFont="1" applyFill="1" applyBorder="1"/>
    <xf numFmtId="0" fontId="16" fillId="0" borderId="20" xfId="0" applyNumberFormat="1" applyFont="1" applyFill="1" applyBorder="1" applyAlignment="1">
      <alignment horizontal="left" vertical="center" wrapText="1"/>
    </xf>
    <xf numFmtId="0" fontId="16" fillId="0" borderId="21" xfId="0" applyNumberFormat="1" applyFont="1" applyFill="1" applyBorder="1" applyAlignment="1">
      <alignment horizontal="left" vertical="center" wrapText="1"/>
    </xf>
    <xf numFmtId="0" fontId="2" fillId="0" borderId="69" xfId="0" applyNumberFormat="1" applyFont="1" applyFill="1" applyBorder="1" applyAlignment="1">
      <alignment vertical="center"/>
    </xf>
    <xf numFmtId="0" fontId="2" fillId="0" borderId="3" xfId="0" applyNumberFormat="1" applyFont="1" applyFill="1" applyBorder="1" applyAlignment="1" applyProtection="1">
      <alignment horizontal="left" vertical="center" wrapText="1"/>
      <protection hidden="1"/>
    </xf>
    <xf numFmtId="0" fontId="2" fillId="0" borderId="4" xfId="0" applyNumberFormat="1" applyFont="1" applyFill="1" applyBorder="1" applyAlignment="1" applyProtection="1">
      <alignment horizontal="left" vertical="center" wrapText="1"/>
      <protection hidden="1"/>
    </xf>
    <xf numFmtId="0" fontId="19" fillId="6" borderId="42" xfId="0" applyNumberFormat="1" applyFont="1" applyFill="1" applyBorder="1" applyAlignment="1" applyProtection="1">
      <alignment vertical="center" wrapText="1"/>
      <protection hidden="1"/>
    </xf>
    <xf numFmtId="0" fontId="19" fillId="6" borderId="0" xfId="0" applyNumberFormat="1" applyFont="1" applyFill="1" applyBorder="1" applyAlignment="1" applyProtection="1">
      <alignment vertical="center" wrapText="1"/>
      <protection hidden="1"/>
    </xf>
    <xf numFmtId="0" fontId="19" fillId="6" borderId="30" xfId="0" applyNumberFormat="1" applyFont="1" applyFill="1" applyBorder="1" applyAlignment="1" applyProtection="1">
      <alignment vertical="center" wrapText="1"/>
      <protection hidden="1"/>
    </xf>
    <xf numFmtId="0" fontId="2" fillId="0" borderId="2" xfId="0" applyNumberFormat="1" applyFont="1" applyFill="1" applyBorder="1" applyAlignment="1" applyProtection="1">
      <alignment horizontal="left" vertical="center" wrapText="1"/>
      <protection hidden="1"/>
    </xf>
    <xf numFmtId="0" fontId="23" fillId="4" borderId="55" xfId="0" applyNumberFormat="1" applyFont="1" applyFill="1" applyBorder="1" applyAlignment="1" applyProtection="1">
      <alignment horizontal="left" vertical="center" wrapText="1"/>
      <protection hidden="1"/>
    </xf>
    <xf numFmtId="0" fontId="15" fillId="0" borderId="56" xfId="0" applyNumberFormat="1" applyFont="1" applyFill="1" applyBorder="1" applyAlignment="1">
      <alignment vertical="center" wrapText="1"/>
    </xf>
    <xf numFmtId="0" fontId="15" fillId="0" borderId="42" xfId="0" applyNumberFormat="1" applyFont="1" applyFill="1" applyBorder="1" applyAlignment="1">
      <alignment vertical="center" wrapText="1"/>
    </xf>
    <xf numFmtId="0" fontId="15" fillId="0" borderId="0" xfId="0" applyNumberFormat="1" applyFont="1" applyFill="1" applyBorder="1" applyAlignment="1">
      <alignment vertical="center" wrapText="1"/>
    </xf>
    <xf numFmtId="0" fontId="15" fillId="0" borderId="41" xfId="0" applyNumberFormat="1" applyFont="1" applyFill="1" applyBorder="1" applyAlignment="1">
      <alignment vertical="center" wrapText="1"/>
    </xf>
    <xf numFmtId="0" fontId="15" fillId="0" borderId="12" xfId="0" applyNumberFormat="1" applyFont="1" applyFill="1" applyBorder="1" applyAlignment="1">
      <alignment vertical="center" wrapText="1"/>
    </xf>
    <xf numFmtId="0" fontId="2" fillId="4" borderId="12" xfId="0" applyNumberFormat="1" applyFont="1" applyFill="1" applyBorder="1" applyAlignment="1">
      <alignment horizontal="right" vertical="center" wrapText="1"/>
    </xf>
    <xf numFmtId="0" fontId="33" fillId="4" borderId="52" xfId="0" applyNumberFormat="1" applyFont="1" applyFill="1" applyBorder="1" applyAlignment="1">
      <alignment vertical="center" wrapText="1"/>
    </xf>
    <xf numFmtId="0" fontId="2" fillId="4" borderId="56" xfId="0" applyNumberFormat="1" applyFont="1" applyFill="1" applyBorder="1" applyAlignment="1">
      <alignment horizontal="right" vertical="center" wrapText="1"/>
    </xf>
    <xf numFmtId="0" fontId="33" fillId="4" borderId="57" xfId="0" applyNumberFormat="1" applyFont="1" applyFill="1" applyBorder="1" applyAlignment="1">
      <alignment vertical="center" wrapText="1"/>
    </xf>
    <xf numFmtId="0" fontId="2" fillId="4" borderId="0" xfId="0" applyNumberFormat="1" applyFont="1" applyFill="1" applyBorder="1" applyAlignment="1">
      <alignment horizontal="right" vertical="center" wrapText="1"/>
    </xf>
    <xf numFmtId="0" fontId="33" fillId="4" borderId="30" xfId="0" applyNumberFormat="1" applyFont="1" applyFill="1" applyBorder="1" applyAlignment="1">
      <alignment vertical="center" wrapText="1"/>
    </xf>
    <xf numFmtId="0" fontId="29" fillId="12" borderId="79" xfId="0" applyNumberFormat="1" applyFont="1" applyFill="1" applyBorder="1" applyAlignment="1" applyProtection="1">
      <alignment horizontal="center" vertical="center" wrapText="1"/>
      <protection hidden="1"/>
    </xf>
    <xf numFmtId="0" fontId="0" fillId="0" borderId="14" xfId="0" applyNumberFormat="1" applyFont="1" applyFill="1" applyBorder="1" applyAlignment="1">
      <alignment vertical="center" wrapText="1"/>
    </xf>
    <xf numFmtId="0" fontId="14" fillId="13" borderId="55" xfId="0" applyNumberFormat="1" applyFont="1" applyFill="1" applyBorder="1" applyAlignment="1">
      <alignment horizontal="left" vertical="center" shrinkToFit="1"/>
    </xf>
    <xf numFmtId="0" fontId="15" fillId="13" borderId="56" xfId="0" applyNumberFormat="1" applyFont="1" applyFill="1" applyBorder="1" applyAlignment="1">
      <alignment horizontal="left" vertical="center" shrinkToFit="1"/>
    </xf>
    <xf numFmtId="0" fontId="15" fillId="13" borderId="57" xfId="0" applyNumberFormat="1" applyFont="1" applyFill="1" applyBorder="1" applyAlignment="1">
      <alignment horizontal="left" vertical="center" shrinkToFit="1"/>
    </xf>
    <xf numFmtId="0" fontId="14" fillId="13" borderId="76" xfId="0" applyNumberFormat="1" applyFont="1" applyFill="1" applyBorder="1" applyAlignment="1">
      <alignment horizontal="left" vertical="center" shrinkToFit="1"/>
    </xf>
    <xf numFmtId="0" fontId="15" fillId="13" borderId="77" xfId="0" applyNumberFormat="1" applyFont="1" applyFill="1" applyBorder="1" applyAlignment="1">
      <alignment horizontal="left" vertical="center" shrinkToFit="1"/>
    </xf>
    <xf numFmtId="0" fontId="15" fillId="13" borderId="78" xfId="0" applyNumberFormat="1" applyFont="1" applyFill="1" applyBorder="1" applyAlignment="1">
      <alignment horizontal="left" vertical="center" shrinkToFit="1"/>
    </xf>
    <xf numFmtId="0" fontId="14" fillId="13" borderId="42" xfId="0" applyNumberFormat="1" applyFont="1" applyFill="1" applyBorder="1" applyAlignment="1">
      <alignment horizontal="left" vertical="center" shrinkToFit="1"/>
    </xf>
    <xf numFmtId="0" fontId="15" fillId="13" borderId="0" xfId="0" applyNumberFormat="1" applyFont="1" applyFill="1" applyBorder="1" applyAlignment="1">
      <alignment horizontal="left" vertical="center" shrinkToFit="1"/>
    </xf>
    <xf numFmtId="0" fontId="15" fillId="13" borderId="30" xfId="0" applyNumberFormat="1" applyFont="1" applyFill="1" applyBorder="1" applyAlignment="1">
      <alignment horizontal="left" vertical="center" shrinkToFit="1"/>
    </xf>
    <xf numFmtId="0" fontId="2" fillId="0" borderId="74" xfId="0" applyNumberFormat="1" applyFont="1" applyFill="1" applyBorder="1" applyAlignment="1" applyProtection="1">
      <alignment horizontal="left" vertical="center" wrapText="1"/>
      <protection hidden="1"/>
    </xf>
    <xf numFmtId="0" fontId="2" fillId="0" borderId="75" xfId="0" applyNumberFormat="1" applyFont="1" applyFill="1" applyBorder="1" applyAlignment="1" applyProtection="1">
      <alignment horizontal="left" vertical="center" wrapText="1"/>
      <protection hidden="1"/>
    </xf>
    <xf numFmtId="0" fontId="2" fillId="0" borderId="73" xfId="0" applyNumberFormat="1" applyFont="1" applyFill="1" applyBorder="1" applyAlignment="1" applyProtection="1">
      <alignment horizontal="left" vertical="center" wrapText="1"/>
      <protection hidden="1"/>
    </xf>
  </cellXfs>
  <cellStyles count="2">
    <cellStyle name="Hyperlink" xfId="1" builtinId="8"/>
    <cellStyle name="Normal" xfId="0" builtinId="0"/>
  </cellStyles>
  <dxfs count="40">
    <dxf>
      <font>
        <b/>
        <i val="0"/>
        <condense val="0"/>
        <extend val="0"/>
        <color indexed="10"/>
      </font>
      <fill>
        <patternFill>
          <bgColor indexed="15"/>
        </patternFill>
      </fill>
    </dxf>
    <dxf>
      <font>
        <b/>
        <i val="0"/>
        <condense val="0"/>
        <extend val="0"/>
        <color indexed="9"/>
      </font>
      <fill>
        <patternFill>
          <bgColor indexed="10"/>
        </patternFill>
      </fill>
    </dxf>
    <dxf>
      <font>
        <condense val="0"/>
        <extend val="0"/>
        <color indexed="16"/>
      </font>
    </dxf>
    <dxf>
      <font>
        <b/>
        <i val="0"/>
        <condense val="0"/>
        <extend val="0"/>
        <color indexed="16"/>
      </font>
      <fill>
        <patternFill>
          <bgColor indexed="11"/>
        </patternFill>
      </fill>
    </dxf>
    <dxf>
      <font>
        <condense val="0"/>
        <extend val="0"/>
        <color indexed="16"/>
      </font>
    </dxf>
    <dxf>
      <font>
        <b/>
        <i val="0"/>
        <condense val="0"/>
        <extend val="0"/>
        <color indexed="9"/>
      </font>
      <fill>
        <patternFill>
          <bgColor indexed="12"/>
        </patternFill>
      </fill>
    </dxf>
    <dxf>
      <font>
        <b/>
        <i val="0"/>
        <condense val="0"/>
        <extend val="0"/>
        <color indexed="16"/>
      </font>
      <fill>
        <patternFill>
          <bgColor indexed="11"/>
        </patternFill>
      </fill>
    </dxf>
    <dxf>
      <font>
        <b/>
        <i val="0"/>
        <condense val="0"/>
        <extend val="0"/>
        <color indexed="9"/>
      </font>
      <fill>
        <patternFill>
          <bgColor indexed="10"/>
        </patternFill>
      </fill>
    </dxf>
    <dxf>
      <font>
        <condense val="0"/>
        <extend val="0"/>
        <color indexed="16"/>
      </font>
    </dxf>
    <dxf>
      <font>
        <b/>
        <i val="0"/>
        <condense val="0"/>
        <extend val="0"/>
        <color indexed="9"/>
      </font>
      <fill>
        <patternFill>
          <bgColor indexed="12"/>
        </patternFill>
      </fill>
    </dxf>
    <dxf>
      <font>
        <b/>
        <i val="0"/>
        <condense val="0"/>
        <extend val="0"/>
        <color indexed="9"/>
      </font>
      <fill>
        <patternFill>
          <bgColor indexed="10"/>
        </patternFill>
      </fill>
    </dxf>
    <dxf>
      <font>
        <b/>
        <i val="0"/>
        <condense val="0"/>
        <extend val="0"/>
        <color indexed="16"/>
      </font>
      <fill>
        <patternFill>
          <bgColor indexed="11"/>
        </patternFill>
      </fill>
    </dxf>
    <dxf>
      <font>
        <condense val="0"/>
        <extend val="0"/>
        <color indexed="16"/>
      </font>
    </dxf>
    <dxf>
      <font>
        <b/>
        <i val="0"/>
        <condense val="0"/>
        <extend val="0"/>
        <color indexed="9"/>
      </font>
      <fill>
        <patternFill>
          <bgColor indexed="10"/>
        </patternFill>
      </fill>
    </dxf>
    <dxf>
      <font>
        <b/>
        <i val="0"/>
        <condense val="0"/>
        <extend val="0"/>
        <color indexed="16"/>
      </font>
      <fill>
        <patternFill>
          <bgColor indexed="11"/>
        </patternFill>
      </fill>
    </dxf>
    <dxf>
      <font>
        <b/>
        <i val="0"/>
        <condense val="0"/>
        <extend val="0"/>
        <color indexed="13"/>
      </font>
      <fill>
        <patternFill>
          <bgColor indexed="10"/>
        </patternFill>
      </fill>
    </dxf>
    <dxf>
      <font>
        <b/>
        <i val="0"/>
        <condense val="0"/>
        <extend val="0"/>
        <color indexed="16"/>
      </font>
      <fill>
        <patternFill>
          <bgColor indexed="11"/>
        </patternFill>
      </fill>
    </dxf>
    <dxf>
      <font>
        <b/>
        <i val="0"/>
        <condense val="0"/>
        <extend val="0"/>
        <color indexed="9"/>
      </font>
      <fill>
        <patternFill>
          <bgColor indexed="10"/>
        </patternFill>
      </fill>
    </dxf>
    <dxf>
      <font>
        <condense val="0"/>
        <extend val="0"/>
        <color indexed="16"/>
      </font>
    </dxf>
    <dxf>
      <font>
        <b/>
        <i val="0"/>
        <condense val="0"/>
        <extend val="0"/>
        <color indexed="16"/>
      </font>
      <fill>
        <patternFill>
          <bgColor indexed="11"/>
        </patternFill>
      </fill>
    </dxf>
    <dxf>
      <font>
        <b/>
        <i val="0"/>
        <condense val="0"/>
        <extend val="0"/>
        <color indexed="16"/>
      </font>
      <fill>
        <patternFill>
          <bgColor indexed="11"/>
        </patternFill>
      </fill>
    </dxf>
    <dxf>
      <font>
        <b/>
        <i val="0"/>
        <condense val="0"/>
        <extend val="0"/>
        <color indexed="9"/>
      </font>
      <fill>
        <patternFill>
          <bgColor indexed="10"/>
        </patternFill>
      </fill>
    </dxf>
    <dxf>
      <font>
        <b/>
        <i val="0"/>
        <condense val="0"/>
        <extend val="0"/>
        <color indexed="16"/>
      </font>
      <fill>
        <patternFill>
          <bgColor indexed="11"/>
        </patternFill>
      </fill>
    </dxf>
    <dxf>
      <font>
        <condense val="0"/>
        <extend val="0"/>
        <color indexed="16"/>
      </font>
    </dxf>
    <dxf>
      <font>
        <b/>
        <i val="0"/>
        <condense val="0"/>
        <extend val="0"/>
        <color indexed="9"/>
      </font>
      <fill>
        <patternFill>
          <bgColor indexed="10"/>
        </patternFill>
      </fill>
    </dxf>
    <dxf>
      <font>
        <b/>
        <i val="0"/>
        <condense val="0"/>
        <extend val="0"/>
        <color indexed="16"/>
      </font>
      <fill>
        <patternFill>
          <bgColor indexed="11"/>
        </patternFill>
      </fill>
    </dxf>
    <dxf>
      <font>
        <b/>
        <i val="0"/>
        <condense val="0"/>
        <extend val="0"/>
        <color indexed="16"/>
      </font>
      <fill>
        <patternFill>
          <bgColor indexed="31"/>
        </patternFill>
      </fill>
      <border>
        <left style="thin">
          <color indexed="64"/>
        </left>
        <right style="thin">
          <color indexed="64"/>
        </right>
        <top style="thin">
          <color indexed="64"/>
        </top>
        <bottom style="thin">
          <color indexed="64"/>
        </bottom>
      </border>
    </dxf>
    <dxf>
      <font>
        <b/>
        <i val="0"/>
        <condense val="0"/>
        <extend val="0"/>
        <color auto="1"/>
      </font>
      <border>
        <left style="thin">
          <color indexed="64"/>
        </left>
        <right style="thin">
          <color indexed="64"/>
        </right>
        <top style="thin">
          <color indexed="64"/>
        </top>
        <bottom style="thin">
          <color indexed="64"/>
        </bottom>
      </border>
    </dxf>
    <dxf>
      <font>
        <b/>
        <i val="0"/>
        <condense val="0"/>
        <extend val="0"/>
        <color indexed="16"/>
      </font>
      <fill>
        <patternFill>
          <bgColor indexed="31"/>
        </patternFill>
      </fill>
      <border>
        <left style="thin">
          <color indexed="64"/>
        </left>
        <right style="thin">
          <color indexed="64"/>
        </right>
        <top style="thin">
          <color indexed="64"/>
        </top>
        <bottom style="thin">
          <color indexed="64"/>
        </bottom>
      </border>
    </dxf>
    <dxf>
      <font>
        <condense val="0"/>
        <extend val="0"/>
        <color indexed="9"/>
      </font>
      <fill>
        <patternFill patternType="solid">
          <bgColor indexed="10"/>
        </patternFill>
      </fill>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2"/>
      </font>
      <fill>
        <patternFill>
          <bgColor indexed="42"/>
        </patternFill>
      </fill>
      <border>
        <left style="thin">
          <color indexed="17"/>
        </left>
        <right style="thin">
          <color indexed="17"/>
        </right>
        <top style="thin">
          <color indexed="17"/>
        </top>
        <bottom style="thin">
          <color indexed="17"/>
        </bottom>
      </border>
    </dxf>
    <dxf>
      <font>
        <b/>
        <i val="0"/>
        <condense val="0"/>
        <extend val="0"/>
        <color indexed="10"/>
      </font>
    </dxf>
  </dxfs>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9</xdr:col>
      <xdr:colOff>0</xdr:colOff>
      <xdr:row>14</xdr:row>
      <xdr:rowOff>0</xdr:rowOff>
    </xdr:from>
    <xdr:to>
      <xdr:col>14</xdr:col>
      <xdr:colOff>0</xdr:colOff>
      <xdr:row>15</xdr:row>
      <xdr:rowOff>0</xdr:rowOff>
    </xdr:to>
    <xdr:grpSp>
      <xdr:nvGrpSpPr>
        <xdr:cNvPr id="1603" name="Group 11"/>
        <xdr:cNvGrpSpPr>
          <a:grpSpLocks/>
        </xdr:cNvGrpSpPr>
      </xdr:nvGrpSpPr>
      <xdr:grpSpPr bwMode="auto">
        <a:xfrm>
          <a:off x="5057775" y="3333750"/>
          <a:ext cx="2238375" cy="247650"/>
          <a:chOff x="885" y="94"/>
          <a:chExt cx="640" cy="55"/>
        </a:xfrm>
      </xdr:grpSpPr>
      <xdr:sp macro="" textlink="">
        <xdr:nvSpPr>
          <xdr:cNvPr id="1604" name="Freeform 1"/>
          <xdr:cNvSpPr>
            <a:spLocks/>
          </xdr:cNvSpPr>
        </xdr:nvSpPr>
        <xdr:spPr bwMode="auto">
          <a:xfrm>
            <a:off x="885" y="94"/>
            <a:ext cx="64" cy="55"/>
          </a:xfrm>
          <a:custGeom>
            <a:avLst/>
            <a:gdLst>
              <a:gd name="T0" fmla="*/ 0 w 64"/>
              <a:gd name="T1" fmla="*/ 0 h 55"/>
              <a:gd name="T2" fmla="*/ 0 w 64"/>
              <a:gd name="T3" fmla="*/ 55 h 55"/>
              <a:gd name="T4" fmla="*/ 64 w 64"/>
              <a:gd name="T5" fmla="*/ 55 h 55"/>
              <a:gd name="T6" fmla="*/ 64 w 64"/>
              <a:gd name="T7" fmla="*/ 0 h 55"/>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64" h="55">
                <a:moveTo>
                  <a:pt x="0" y="0"/>
                </a:moveTo>
                <a:lnTo>
                  <a:pt x="0" y="55"/>
                </a:lnTo>
                <a:lnTo>
                  <a:pt x="64" y="55"/>
                </a:lnTo>
                <a:lnTo>
                  <a:pt x="64" y="0"/>
                </a:lnTo>
              </a:path>
            </a:pathLst>
          </a:custGeom>
          <a:noFill/>
          <a:ln w="9525">
            <a:solidFill>
              <a:srgbClr val="000000"/>
            </a:solidFill>
            <a:round/>
            <a:headEnd/>
            <a:tailEnd/>
          </a:ln>
        </xdr:spPr>
      </xdr:sp>
      <xdr:sp macro="" textlink="">
        <xdr:nvSpPr>
          <xdr:cNvPr id="1605" name="Freeform 2"/>
          <xdr:cNvSpPr>
            <a:spLocks/>
          </xdr:cNvSpPr>
        </xdr:nvSpPr>
        <xdr:spPr bwMode="auto">
          <a:xfrm>
            <a:off x="949" y="94"/>
            <a:ext cx="64" cy="55"/>
          </a:xfrm>
          <a:custGeom>
            <a:avLst/>
            <a:gdLst>
              <a:gd name="T0" fmla="*/ 0 w 64"/>
              <a:gd name="T1" fmla="*/ 0 h 55"/>
              <a:gd name="T2" fmla="*/ 0 w 64"/>
              <a:gd name="T3" fmla="*/ 55 h 55"/>
              <a:gd name="T4" fmla="*/ 64 w 64"/>
              <a:gd name="T5" fmla="*/ 55 h 55"/>
              <a:gd name="T6" fmla="*/ 64 w 64"/>
              <a:gd name="T7" fmla="*/ 0 h 55"/>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64" h="55">
                <a:moveTo>
                  <a:pt x="0" y="0"/>
                </a:moveTo>
                <a:lnTo>
                  <a:pt x="0" y="55"/>
                </a:lnTo>
                <a:lnTo>
                  <a:pt x="64" y="55"/>
                </a:lnTo>
                <a:lnTo>
                  <a:pt x="64" y="0"/>
                </a:lnTo>
              </a:path>
            </a:pathLst>
          </a:custGeom>
          <a:noFill/>
          <a:ln w="9525">
            <a:solidFill>
              <a:srgbClr val="000000"/>
            </a:solidFill>
            <a:round/>
            <a:headEnd/>
            <a:tailEnd/>
          </a:ln>
        </xdr:spPr>
      </xdr:sp>
      <xdr:sp macro="" textlink="">
        <xdr:nvSpPr>
          <xdr:cNvPr id="1606" name="Freeform 3"/>
          <xdr:cNvSpPr>
            <a:spLocks/>
          </xdr:cNvSpPr>
        </xdr:nvSpPr>
        <xdr:spPr bwMode="auto">
          <a:xfrm>
            <a:off x="1013" y="94"/>
            <a:ext cx="64" cy="55"/>
          </a:xfrm>
          <a:custGeom>
            <a:avLst/>
            <a:gdLst>
              <a:gd name="T0" fmla="*/ 0 w 64"/>
              <a:gd name="T1" fmla="*/ 0 h 55"/>
              <a:gd name="T2" fmla="*/ 0 w 64"/>
              <a:gd name="T3" fmla="*/ 55 h 55"/>
              <a:gd name="T4" fmla="*/ 64 w 64"/>
              <a:gd name="T5" fmla="*/ 55 h 55"/>
              <a:gd name="T6" fmla="*/ 64 w 64"/>
              <a:gd name="T7" fmla="*/ 0 h 55"/>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64" h="55">
                <a:moveTo>
                  <a:pt x="0" y="0"/>
                </a:moveTo>
                <a:lnTo>
                  <a:pt x="0" y="55"/>
                </a:lnTo>
                <a:lnTo>
                  <a:pt x="64" y="55"/>
                </a:lnTo>
                <a:lnTo>
                  <a:pt x="64" y="0"/>
                </a:lnTo>
              </a:path>
            </a:pathLst>
          </a:custGeom>
          <a:noFill/>
          <a:ln w="9525">
            <a:solidFill>
              <a:srgbClr val="000000"/>
            </a:solidFill>
            <a:round/>
            <a:headEnd/>
            <a:tailEnd/>
          </a:ln>
        </xdr:spPr>
      </xdr:sp>
      <xdr:sp macro="" textlink="">
        <xdr:nvSpPr>
          <xdr:cNvPr id="1607" name="Freeform 4"/>
          <xdr:cNvSpPr>
            <a:spLocks/>
          </xdr:cNvSpPr>
        </xdr:nvSpPr>
        <xdr:spPr bwMode="auto">
          <a:xfrm>
            <a:off x="1077" y="94"/>
            <a:ext cx="64" cy="55"/>
          </a:xfrm>
          <a:custGeom>
            <a:avLst/>
            <a:gdLst>
              <a:gd name="T0" fmla="*/ 0 w 64"/>
              <a:gd name="T1" fmla="*/ 0 h 55"/>
              <a:gd name="T2" fmla="*/ 0 w 64"/>
              <a:gd name="T3" fmla="*/ 55 h 55"/>
              <a:gd name="T4" fmla="*/ 64 w 64"/>
              <a:gd name="T5" fmla="*/ 55 h 55"/>
              <a:gd name="T6" fmla="*/ 64 w 64"/>
              <a:gd name="T7" fmla="*/ 0 h 55"/>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64" h="55">
                <a:moveTo>
                  <a:pt x="0" y="0"/>
                </a:moveTo>
                <a:lnTo>
                  <a:pt x="0" y="55"/>
                </a:lnTo>
                <a:lnTo>
                  <a:pt x="64" y="55"/>
                </a:lnTo>
                <a:lnTo>
                  <a:pt x="64" y="0"/>
                </a:lnTo>
              </a:path>
            </a:pathLst>
          </a:custGeom>
          <a:noFill/>
          <a:ln w="9525">
            <a:solidFill>
              <a:srgbClr val="000000"/>
            </a:solidFill>
            <a:round/>
            <a:headEnd/>
            <a:tailEnd/>
          </a:ln>
        </xdr:spPr>
      </xdr:sp>
      <xdr:sp macro="" textlink="">
        <xdr:nvSpPr>
          <xdr:cNvPr id="1608" name="Freeform 5"/>
          <xdr:cNvSpPr>
            <a:spLocks/>
          </xdr:cNvSpPr>
        </xdr:nvSpPr>
        <xdr:spPr bwMode="auto">
          <a:xfrm>
            <a:off x="1141" y="94"/>
            <a:ext cx="64" cy="55"/>
          </a:xfrm>
          <a:custGeom>
            <a:avLst/>
            <a:gdLst>
              <a:gd name="T0" fmla="*/ 0 w 64"/>
              <a:gd name="T1" fmla="*/ 0 h 55"/>
              <a:gd name="T2" fmla="*/ 0 w 64"/>
              <a:gd name="T3" fmla="*/ 55 h 55"/>
              <a:gd name="T4" fmla="*/ 64 w 64"/>
              <a:gd name="T5" fmla="*/ 55 h 55"/>
              <a:gd name="T6" fmla="*/ 64 w 64"/>
              <a:gd name="T7" fmla="*/ 0 h 55"/>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64" h="55">
                <a:moveTo>
                  <a:pt x="0" y="0"/>
                </a:moveTo>
                <a:lnTo>
                  <a:pt x="0" y="55"/>
                </a:lnTo>
                <a:lnTo>
                  <a:pt x="64" y="55"/>
                </a:lnTo>
                <a:lnTo>
                  <a:pt x="64" y="0"/>
                </a:lnTo>
              </a:path>
            </a:pathLst>
          </a:custGeom>
          <a:noFill/>
          <a:ln w="9525">
            <a:solidFill>
              <a:srgbClr val="000000"/>
            </a:solidFill>
            <a:round/>
            <a:headEnd/>
            <a:tailEnd/>
          </a:ln>
        </xdr:spPr>
      </xdr:sp>
      <xdr:sp macro="" textlink="">
        <xdr:nvSpPr>
          <xdr:cNvPr id="1609" name="Freeform 6"/>
          <xdr:cNvSpPr>
            <a:spLocks/>
          </xdr:cNvSpPr>
        </xdr:nvSpPr>
        <xdr:spPr bwMode="auto">
          <a:xfrm>
            <a:off x="1205" y="94"/>
            <a:ext cx="64" cy="55"/>
          </a:xfrm>
          <a:custGeom>
            <a:avLst/>
            <a:gdLst>
              <a:gd name="T0" fmla="*/ 0 w 64"/>
              <a:gd name="T1" fmla="*/ 0 h 55"/>
              <a:gd name="T2" fmla="*/ 0 w 64"/>
              <a:gd name="T3" fmla="*/ 55 h 55"/>
              <a:gd name="T4" fmla="*/ 64 w 64"/>
              <a:gd name="T5" fmla="*/ 55 h 55"/>
              <a:gd name="T6" fmla="*/ 64 w 64"/>
              <a:gd name="T7" fmla="*/ 0 h 55"/>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64" h="55">
                <a:moveTo>
                  <a:pt x="0" y="0"/>
                </a:moveTo>
                <a:lnTo>
                  <a:pt x="0" y="55"/>
                </a:lnTo>
                <a:lnTo>
                  <a:pt x="64" y="55"/>
                </a:lnTo>
                <a:lnTo>
                  <a:pt x="64" y="0"/>
                </a:lnTo>
              </a:path>
            </a:pathLst>
          </a:custGeom>
          <a:noFill/>
          <a:ln w="9525">
            <a:solidFill>
              <a:srgbClr val="000000"/>
            </a:solidFill>
            <a:round/>
            <a:headEnd/>
            <a:tailEnd/>
          </a:ln>
        </xdr:spPr>
      </xdr:sp>
      <xdr:sp macro="" textlink="">
        <xdr:nvSpPr>
          <xdr:cNvPr id="1610" name="Freeform 7"/>
          <xdr:cNvSpPr>
            <a:spLocks/>
          </xdr:cNvSpPr>
        </xdr:nvSpPr>
        <xdr:spPr bwMode="auto">
          <a:xfrm>
            <a:off x="1269" y="94"/>
            <a:ext cx="64" cy="55"/>
          </a:xfrm>
          <a:custGeom>
            <a:avLst/>
            <a:gdLst>
              <a:gd name="T0" fmla="*/ 0 w 64"/>
              <a:gd name="T1" fmla="*/ 0 h 55"/>
              <a:gd name="T2" fmla="*/ 0 w 64"/>
              <a:gd name="T3" fmla="*/ 55 h 55"/>
              <a:gd name="T4" fmla="*/ 64 w 64"/>
              <a:gd name="T5" fmla="*/ 55 h 55"/>
              <a:gd name="T6" fmla="*/ 64 w 64"/>
              <a:gd name="T7" fmla="*/ 0 h 55"/>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64" h="55">
                <a:moveTo>
                  <a:pt x="0" y="0"/>
                </a:moveTo>
                <a:lnTo>
                  <a:pt x="0" y="55"/>
                </a:lnTo>
                <a:lnTo>
                  <a:pt x="64" y="55"/>
                </a:lnTo>
                <a:lnTo>
                  <a:pt x="64" y="0"/>
                </a:lnTo>
              </a:path>
            </a:pathLst>
          </a:custGeom>
          <a:noFill/>
          <a:ln w="9525">
            <a:solidFill>
              <a:srgbClr val="000000"/>
            </a:solidFill>
            <a:round/>
            <a:headEnd/>
            <a:tailEnd/>
          </a:ln>
        </xdr:spPr>
      </xdr:sp>
      <xdr:sp macro="" textlink="">
        <xdr:nvSpPr>
          <xdr:cNvPr id="1611" name="Freeform 8"/>
          <xdr:cNvSpPr>
            <a:spLocks/>
          </xdr:cNvSpPr>
        </xdr:nvSpPr>
        <xdr:spPr bwMode="auto">
          <a:xfrm>
            <a:off x="1333" y="94"/>
            <a:ext cx="64" cy="55"/>
          </a:xfrm>
          <a:custGeom>
            <a:avLst/>
            <a:gdLst>
              <a:gd name="T0" fmla="*/ 0 w 64"/>
              <a:gd name="T1" fmla="*/ 0 h 55"/>
              <a:gd name="T2" fmla="*/ 0 w 64"/>
              <a:gd name="T3" fmla="*/ 55 h 55"/>
              <a:gd name="T4" fmla="*/ 64 w 64"/>
              <a:gd name="T5" fmla="*/ 55 h 55"/>
              <a:gd name="T6" fmla="*/ 64 w 64"/>
              <a:gd name="T7" fmla="*/ 0 h 55"/>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64" h="55">
                <a:moveTo>
                  <a:pt x="0" y="0"/>
                </a:moveTo>
                <a:lnTo>
                  <a:pt x="0" y="55"/>
                </a:lnTo>
                <a:lnTo>
                  <a:pt x="64" y="55"/>
                </a:lnTo>
                <a:lnTo>
                  <a:pt x="64" y="0"/>
                </a:lnTo>
              </a:path>
            </a:pathLst>
          </a:custGeom>
          <a:noFill/>
          <a:ln w="9525">
            <a:solidFill>
              <a:srgbClr val="000000"/>
            </a:solidFill>
            <a:round/>
            <a:headEnd/>
            <a:tailEnd/>
          </a:ln>
        </xdr:spPr>
      </xdr:sp>
      <xdr:sp macro="" textlink="">
        <xdr:nvSpPr>
          <xdr:cNvPr id="1612" name="Freeform 9"/>
          <xdr:cNvSpPr>
            <a:spLocks/>
          </xdr:cNvSpPr>
        </xdr:nvSpPr>
        <xdr:spPr bwMode="auto">
          <a:xfrm>
            <a:off x="1397" y="94"/>
            <a:ext cx="64" cy="55"/>
          </a:xfrm>
          <a:custGeom>
            <a:avLst/>
            <a:gdLst>
              <a:gd name="T0" fmla="*/ 0 w 64"/>
              <a:gd name="T1" fmla="*/ 0 h 55"/>
              <a:gd name="T2" fmla="*/ 0 w 64"/>
              <a:gd name="T3" fmla="*/ 55 h 55"/>
              <a:gd name="T4" fmla="*/ 64 w 64"/>
              <a:gd name="T5" fmla="*/ 55 h 55"/>
              <a:gd name="T6" fmla="*/ 64 w 64"/>
              <a:gd name="T7" fmla="*/ 0 h 55"/>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64" h="55">
                <a:moveTo>
                  <a:pt x="0" y="0"/>
                </a:moveTo>
                <a:lnTo>
                  <a:pt x="0" y="55"/>
                </a:lnTo>
                <a:lnTo>
                  <a:pt x="64" y="55"/>
                </a:lnTo>
                <a:lnTo>
                  <a:pt x="64" y="0"/>
                </a:lnTo>
              </a:path>
            </a:pathLst>
          </a:custGeom>
          <a:noFill/>
          <a:ln w="9525">
            <a:solidFill>
              <a:srgbClr val="000000"/>
            </a:solidFill>
            <a:round/>
            <a:headEnd/>
            <a:tailEnd/>
          </a:ln>
        </xdr:spPr>
      </xdr:sp>
      <xdr:sp macro="" textlink="">
        <xdr:nvSpPr>
          <xdr:cNvPr id="1613" name="Freeform 10"/>
          <xdr:cNvSpPr>
            <a:spLocks/>
          </xdr:cNvSpPr>
        </xdr:nvSpPr>
        <xdr:spPr bwMode="auto">
          <a:xfrm>
            <a:off x="1461" y="94"/>
            <a:ext cx="64" cy="55"/>
          </a:xfrm>
          <a:custGeom>
            <a:avLst/>
            <a:gdLst>
              <a:gd name="T0" fmla="*/ 0 w 64"/>
              <a:gd name="T1" fmla="*/ 0 h 55"/>
              <a:gd name="T2" fmla="*/ 0 w 64"/>
              <a:gd name="T3" fmla="*/ 55 h 55"/>
              <a:gd name="T4" fmla="*/ 64 w 64"/>
              <a:gd name="T5" fmla="*/ 55 h 55"/>
              <a:gd name="T6" fmla="*/ 64 w 64"/>
              <a:gd name="T7" fmla="*/ 0 h 55"/>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64" h="55">
                <a:moveTo>
                  <a:pt x="0" y="0"/>
                </a:moveTo>
                <a:lnTo>
                  <a:pt x="0" y="55"/>
                </a:lnTo>
                <a:lnTo>
                  <a:pt x="64" y="55"/>
                </a:lnTo>
                <a:lnTo>
                  <a:pt x="64" y="0"/>
                </a:lnTo>
              </a:path>
            </a:pathLst>
          </a:custGeom>
          <a:noFill/>
          <a:ln w="9525">
            <a:solidFill>
              <a:srgbClr val="000000"/>
            </a:solidFill>
            <a:round/>
            <a:headEnd/>
            <a:tailEnd/>
          </a:ln>
        </xdr:spPr>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hyperlink" Target="http://www.fina.hr/Default.aspx?sec=915"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codeName="List1"/>
  <dimension ref="A1:AF446"/>
  <sheetViews>
    <sheetView showGridLines="0" showRowColHeaders="0" workbookViewId="0">
      <pane ySplit="1" topLeftCell="A2" activePane="bottomLeft" state="frozen"/>
      <selection pane="bottomLeft"/>
    </sheetView>
  </sheetViews>
  <sheetFormatPr defaultRowHeight="12.75"/>
  <cols>
    <col min="1" max="1" width="20.7109375" customWidth="1"/>
    <col min="2" max="2" width="20.7109375" style="21" customWidth="1"/>
    <col min="8" max="8" width="9.140625" style="227" customWidth="1"/>
    <col min="10" max="25" width="9.140625" style="23" customWidth="1"/>
  </cols>
  <sheetData>
    <row r="1" spans="1:32">
      <c r="A1" s="39" t="s">
        <v>0</v>
      </c>
      <c r="B1" s="40" t="s">
        <v>1</v>
      </c>
      <c r="C1" s="39"/>
      <c r="D1" s="39" t="s">
        <v>2</v>
      </c>
      <c r="E1" s="39" t="s">
        <v>3</v>
      </c>
      <c r="F1" s="39" t="s">
        <v>4</v>
      </c>
      <c r="G1" s="39" t="s">
        <v>5</v>
      </c>
      <c r="H1" s="226" t="s">
        <v>6</v>
      </c>
      <c r="I1" s="39" t="s">
        <v>7</v>
      </c>
      <c r="J1" s="41" t="s">
        <v>8</v>
      </c>
      <c r="K1" s="41" t="s">
        <v>9</v>
      </c>
      <c r="L1" s="41" t="s">
        <v>10</v>
      </c>
      <c r="M1" s="41" t="s">
        <v>11</v>
      </c>
      <c r="N1" s="41" t="s">
        <v>12</v>
      </c>
      <c r="O1" s="41" t="s">
        <v>13</v>
      </c>
      <c r="P1" s="41" t="s">
        <v>14</v>
      </c>
      <c r="Q1" s="41" t="s">
        <v>15</v>
      </c>
      <c r="R1" s="41" t="s">
        <v>16</v>
      </c>
      <c r="S1" s="41" t="s">
        <v>17</v>
      </c>
      <c r="T1" s="41" t="s">
        <v>18</v>
      </c>
      <c r="U1" s="41" t="s">
        <v>19</v>
      </c>
      <c r="V1" s="41" t="s">
        <v>20</v>
      </c>
      <c r="W1" s="41" t="s">
        <v>21</v>
      </c>
      <c r="X1" s="41" t="s">
        <v>22</v>
      </c>
      <c r="Y1" s="41" t="s">
        <v>23</v>
      </c>
      <c r="Z1" s="41" t="s">
        <v>24</v>
      </c>
      <c r="AA1" s="41" t="s">
        <v>25</v>
      </c>
      <c r="AB1" s="41" t="s">
        <v>26</v>
      </c>
      <c r="AC1" s="41" t="s">
        <v>27</v>
      </c>
      <c r="AD1" s="41" t="s">
        <v>28</v>
      </c>
      <c r="AE1" s="41" t="s">
        <v>29</v>
      </c>
      <c r="AF1" s="41" t="s">
        <v>30</v>
      </c>
    </row>
    <row r="2" spans="1:32">
      <c r="A2" t="s">
        <v>31</v>
      </c>
      <c r="B2" s="21">
        <f>RefStr!F12</f>
        <v>2023</v>
      </c>
      <c r="D2" t="s">
        <v>32</v>
      </c>
      <c r="E2">
        <v>1</v>
      </c>
      <c r="F2">
        <f>Bilanca!G9</f>
        <v>1</v>
      </c>
      <c r="G2" t="str">
        <f>IF(Bilanca!H9=0,"",Bilanca!H9)</f>
        <v/>
      </c>
      <c r="H2" s="227">
        <f>J2/100*F2+2*K2/100*F2</f>
        <v>0</v>
      </c>
      <c r="I2" s="23">
        <f>ABS(ROUND(J2,0)-J2)+ABS(ROUND(K2,0)-K2)</f>
        <v>0</v>
      </c>
      <c r="J2" s="22">
        <f>ROUND(Bilanca!I9,2)</f>
        <v>0</v>
      </c>
      <c r="K2" s="22">
        <f>ROUND(Bilanca!J9,2)</f>
        <v>0</v>
      </c>
      <c r="L2" s="22"/>
      <c r="M2" s="22"/>
      <c r="N2" s="22"/>
      <c r="O2" s="22"/>
      <c r="P2" s="22"/>
      <c r="Q2" s="22"/>
      <c r="R2" s="22"/>
      <c r="S2" s="22"/>
      <c r="T2" s="22"/>
      <c r="U2" s="22"/>
      <c r="V2" s="22"/>
      <c r="W2" s="22"/>
      <c r="X2" s="22"/>
      <c r="Y2" s="22"/>
      <c r="Z2" s="22"/>
      <c r="AA2" s="22"/>
      <c r="AB2" s="22"/>
      <c r="AC2" s="22"/>
      <c r="AD2" s="22"/>
      <c r="AE2" s="22"/>
      <c r="AF2" s="22">
        <v>0</v>
      </c>
    </row>
    <row r="3" spans="1:32">
      <c r="A3" t="s">
        <v>33</v>
      </c>
      <c r="B3" s="21" t="s">
        <v>34</v>
      </c>
      <c r="D3" t="s">
        <v>32</v>
      </c>
      <c r="E3">
        <v>1</v>
      </c>
      <c r="F3">
        <f>Bilanca!G10</f>
        <v>2</v>
      </c>
      <c r="G3" t="str">
        <f>IF(Bilanca!H10=0,"",Bilanca!H10)</f>
        <v>4.1.</v>
      </c>
      <c r="H3" s="227">
        <f>J3/100*F3+2*K3/100*F3</f>
        <v>1154707.4739999999</v>
      </c>
      <c r="I3" s="23">
        <f>ABS(ROUND(J3,0)-J3)+ABS(ROUND(K3,0)-K3)</f>
        <v>0.87000000104308128</v>
      </c>
      <c r="J3" s="22">
        <f>ROUND(Bilanca!I10,2)</f>
        <v>19245124.559999999</v>
      </c>
      <c r="K3" s="22">
        <f>ROUND(Bilanca!J10,2)</f>
        <v>19245124.57</v>
      </c>
      <c r="L3" s="22"/>
      <c r="M3" s="22"/>
      <c r="N3" s="22"/>
      <c r="O3" s="22"/>
      <c r="P3" s="22"/>
      <c r="Q3" s="22"/>
      <c r="R3" s="22"/>
      <c r="S3" s="22"/>
      <c r="T3" s="22"/>
      <c r="U3" s="22"/>
      <c r="V3" s="22"/>
      <c r="W3" s="22"/>
      <c r="X3" s="22"/>
      <c r="Y3" s="22"/>
      <c r="Z3" s="22"/>
      <c r="AA3" s="22"/>
      <c r="AB3" s="22"/>
      <c r="AC3" s="22"/>
      <c r="AD3" s="22"/>
      <c r="AE3" s="22"/>
      <c r="AF3" s="22">
        <v>0</v>
      </c>
    </row>
    <row r="4" spans="1:32">
      <c r="A4" t="s">
        <v>35</v>
      </c>
      <c r="B4" s="21" t="s">
        <v>36</v>
      </c>
      <c r="D4" t="s">
        <v>32</v>
      </c>
      <c r="E4">
        <v>1</v>
      </c>
      <c r="F4">
        <f>Bilanca!G11</f>
        <v>3</v>
      </c>
      <c r="G4" t="str">
        <f>IF(Bilanca!H11=0,"",Bilanca!H11)</f>
        <v>4.1.1.</v>
      </c>
      <c r="H4" s="227">
        <f t="shared" ref="H4:H67" si="0">J4/100*F4+2*K4/100*F4</f>
        <v>0</v>
      </c>
      <c r="I4" s="23">
        <f t="shared" ref="I4:I67" si="1">ABS(ROUND(J4,0)-J4)+ABS(ROUND(K4,0)-K4)</f>
        <v>0</v>
      </c>
      <c r="J4" s="22">
        <f>ROUND(Bilanca!I11,2)</f>
        <v>0</v>
      </c>
      <c r="K4" s="22">
        <f>ROUND(Bilanca!J11,2)</f>
        <v>0</v>
      </c>
      <c r="L4" s="22"/>
      <c r="M4" s="22"/>
      <c r="N4" s="22"/>
      <c r="O4" s="22"/>
      <c r="P4" s="22"/>
      <c r="Q4" s="22"/>
      <c r="R4" s="22"/>
      <c r="S4" s="22"/>
      <c r="T4" s="22"/>
      <c r="U4" s="22"/>
      <c r="V4" s="22"/>
      <c r="W4" s="22"/>
      <c r="X4" s="22"/>
      <c r="Y4" s="22"/>
      <c r="Z4" s="22"/>
      <c r="AA4" s="22"/>
      <c r="AB4" s="22"/>
      <c r="AC4" s="22"/>
      <c r="AD4" s="22"/>
      <c r="AE4" s="22"/>
      <c r="AF4" s="22">
        <v>0</v>
      </c>
    </row>
    <row r="5" spans="1:32">
      <c r="A5" t="s">
        <v>37</v>
      </c>
      <c r="B5" s="21">
        <f>IF(ISNUMBER(RefStr!C17), RefStr!C17,0)</f>
        <v>20</v>
      </c>
      <c r="D5" t="s">
        <v>32</v>
      </c>
      <c r="E5">
        <v>1</v>
      </c>
      <c r="F5">
        <f>Bilanca!G12</f>
        <v>4</v>
      </c>
      <c r="G5" t="str">
        <f>IF(Bilanca!H12=0,"",Bilanca!H12)</f>
        <v/>
      </c>
      <c r="H5" s="227">
        <f t="shared" si="0"/>
        <v>0</v>
      </c>
      <c r="I5" s="23">
        <f t="shared" si="1"/>
        <v>0</v>
      </c>
      <c r="J5" s="22">
        <f>ROUND(Bilanca!I12,2)</f>
        <v>0</v>
      </c>
      <c r="K5" s="22">
        <f>ROUND(Bilanca!J12,2)</f>
        <v>0</v>
      </c>
      <c r="L5" s="22"/>
      <c r="M5" s="22"/>
      <c r="N5" s="22"/>
      <c r="O5" s="22"/>
      <c r="P5" s="22"/>
      <c r="Q5" s="22"/>
      <c r="R5" s="22"/>
      <c r="S5" s="22"/>
      <c r="T5" s="22"/>
      <c r="U5" s="22"/>
      <c r="V5" s="22"/>
      <c r="W5" s="22"/>
      <c r="X5" s="22"/>
      <c r="Y5" s="22"/>
      <c r="Z5" s="22"/>
      <c r="AA5" s="22"/>
      <c r="AB5" s="22"/>
      <c r="AC5" s="22"/>
      <c r="AD5" s="22"/>
      <c r="AE5" s="22"/>
      <c r="AF5" s="22">
        <v>0</v>
      </c>
    </row>
    <row r="6" spans="1:32">
      <c r="A6" t="s">
        <v>38</v>
      </c>
      <c r="B6" s="21" t="str">
        <f>RefStr!H27</f>
        <v>01231162</v>
      </c>
      <c r="D6" t="s">
        <v>32</v>
      </c>
      <c r="E6">
        <v>1</v>
      </c>
      <c r="F6">
        <f>Bilanca!G13</f>
        <v>5</v>
      </c>
      <c r="G6" t="str">
        <f>IF(Bilanca!H13=0,"",Bilanca!H13)</f>
        <v/>
      </c>
      <c r="H6" s="227">
        <f t="shared" si="0"/>
        <v>0</v>
      </c>
      <c r="I6" s="23">
        <f t="shared" si="1"/>
        <v>0</v>
      </c>
      <c r="J6" s="22">
        <f>ROUND(Bilanca!I13,2)</f>
        <v>0</v>
      </c>
      <c r="K6" s="22">
        <f>ROUND(Bilanca!J13,2)</f>
        <v>0</v>
      </c>
      <c r="L6" s="22"/>
      <c r="M6" s="22"/>
      <c r="N6" s="22"/>
      <c r="O6" s="22"/>
      <c r="P6" s="22"/>
      <c r="Q6" s="22"/>
      <c r="R6" s="22"/>
      <c r="S6" s="22"/>
      <c r="T6" s="22"/>
      <c r="U6" s="22"/>
      <c r="V6" s="22"/>
      <c r="W6" s="22"/>
      <c r="X6" s="22"/>
      <c r="Y6" s="22"/>
      <c r="Z6" s="22"/>
      <c r="AA6" s="22"/>
      <c r="AB6" s="22"/>
      <c r="AC6" s="22"/>
      <c r="AD6" s="22"/>
      <c r="AE6" s="22"/>
      <c r="AF6" s="22">
        <v>0</v>
      </c>
    </row>
    <row r="7" spans="1:32">
      <c r="A7" t="s">
        <v>39</v>
      </c>
      <c r="B7" s="21" t="str">
        <f>RefStr!M27</f>
        <v>080099762</v>
      </c>
      <c r="D7" t="s">
        <v>32</v>
      </c>
      <c r="E7">
        <v>1</v>
      </c>
      <c r="F7">
        <f>Bilanca!G14</f>
        <v>6</v>
      </c>
      <c r="G7" t="str">
        <f>IF(Bilanca!H14=0,"",Bilanca!H14)</f>
        <v/>
      </c>
      <c r="H7" s="227">
        <f t="shared" si="0"/>
        <v>0</v>
      </c>
      <c r="I7" s="23">
        <f t="shared" si="1"/>
        <v>0</v>
      </c>
      <c r="J7" s="22">
        <f>ROUND(Bilanca!I14,2)</f>
        <v>0</v>
      </c>
      <c r="K7" s="22">
        <f>ROUND(Bilanca!J14,2)</f>
        <v>0</v>
      </c>
      <c r="L7" s="22"/>
      <c r="M7" s="22"/>
      <c r="N7" s="22"/>
      <c r="O7" s="22"/>
      <c r="P7" s="22"/>
      <c r="Q7" s="22"/>
      <c r="R7" s="22"/>
      <c r="S7" s="22"/>
      <c r="T7" s="22"/>
      <c r="U7" s="22"/>
      <c r="V7" s="22"/>
      <c r="W7" s="22"/>
      <c r="X7" s="22"/>
      <c r="Y7" s="22"/>
      <c r="Z7" s="22"/>
      <c r="AA7" s="22"/>
      <c r="AB7" s="22"/>
      <c r="AC7" s="22"/>
      <c r="AD7" s="22"/>
      <c r="AE7" s="22"/>
      <c r="AF7" s="22">
        <v>0</v>
      </c>
    </row>
    <row r="8" spans="1:32">
      <c r="A8" t="s">
        <v>40</v>
      </c>
      <c r="B8" s="21" t="str">
        <f>RefStr!C27</f>
        <v>09605010588</v>
      </c>
      <c r="D8" t="s">
        <v>32</v>
      </c>
      <c r="E8">
        <v>1</v>
      </c>
      <c r="F8">
        <f>Bilanca!G15</f>
        <v>7</v>
      </c>
      <c r="G8" t="str">
        <f>IF(Bilanca!H15=0,"",Bilanca!H15)</f>
        <v/>
      </c>
      <c r="H8" s="227">
        <f t="shared" si="0"/>
        <v>0</v>
      </c>
      <c r="I8" s="23">
        <f t="shared" si="1"/>
        <v>0</v>
      </c>
      <c r="J8" s="22">
        <f>ROUND(Bilanca!I15,2)</f>
        <v>0</v>
      </c>
      <c r="K8" s="22">
        <f>ROUND(Bilanca!J15,2)</f>
        <v>0</v>
      </c>
      <c r="L8" s="22"/>
      <c r="M8" s="22"/>
      <c r="N8" s="22"/>
      <c r="O8" s="22"/>
      <c r="P8" s="22"/>
      <c r="Q8" s="22"/>
      <c r="R8" s="22"/>
      <c r="S8" s="22"/>
      <c r="T8" s="22"/>
      <c r="U8" s="22"/>
      <c r="V8" s="22"/>
      <c r="W8" s="22"/>
      <c r="X8" s="22"/>
      <c r="Y8" s="22"/>
      <c r="Z8" s="22"/>
      <c r="AA8" s="22"/>
      <c r="AB8" s="22"/>
      <c r="AC8" s="22"/>
      <c r="AD8" s="22"/>
      <c r="AE8" s="22"/>
      <c r="AF8" s="22">
        <v>0</v>
      </c>
    </row>
    <row r="9" spans="1:32">
      <c r="A9" t="s">
        <v>41</v>
      </c>
      <c r="B9" s="21" t="str">
        <f>TRIM(RefStr!C29)</f>
        <v>IMPULSCOMMERCE, d.o.o. za unutarnju, vanjsku trgovinu i usluge u stečaju</v>
      </c>
      <c r="D9" t="s">
        <v>32</v>
      </c>
      <c r="E9">
        <v>1</v>
      </c>
      <c r="F9">
        <f>Bilanca!G16</f>
        <v>8</v>
      </c>
      <c r="G9" t="str">
        <f>IF(Bilanca!H16=0,"",Bilanca!H16)</f>
        <v/>
      </c>
      <c r="H9" s="227">
        <f t="shared" si="0"/>
        <v>0</v>
      </c>
      <c r="I9" s="23">
        <f t="shared" si="1"/>
        <v>0</v>
      </c>
      <c r="J9" s="22">
        <f>ROUND(Bilanca!I16,2)</f>
        <v>0</v>
      </c>
      <c r="K9" s="22">
        <f>ROUND(Bilanca!J16,2)</f>
        <v>0</v>
      </c>
      <c r="L9" s="22"/>
      <c r="M9" s="22"/>
      <c r="N9" s="22"/>
      <c r="O9" s="22"/>
      <c r="P9" s="22"/>
      <c r="Q9" s="22"/>
      <c r="R9" s="22"/>
      <c r="S9" s="22"/>
      <c r="T9" s="22"/>
      <c r="U9" s="22"/>
      <c r="V9" s="22"/>
      <c r="W9" s="22"/>
      <c r="X9" s="22"/>
      <c r="Y9" s="22"/>
      <c r="Z9" s="22"/>
      <c r="AA9" s="22"/>
      <c r="AB9" s="22"/>
      <c r="AC9" s="22"/>
      <c r="AD9" s="22"/>
      <c r="AE9" s="22"/>
      <c r="AF9" s="22">
        <v>0</v>
      </c>
    </row>
    <row r="10" spans="1:32">
      <c r="A10" t="s">
        <v>42</v>
      </c>
      <c r="B10" s="21" t="str">
        <f>TEXT(RefStr!C31, "00000")</f>
        <v>10000</v>
      </c>
      <c r="D10" t="s">
        <v>32</v>
      </c>
      <c r="E10">
        <v>1</v>
      </c>
      <c r="F10">
        <f>Bilanca!G17</f>
        <v>9</v>
      </c>
      <c r="G10" t="str">
        <f>IF(Bilanca!H17=0,"",Bilanca!H17)</f>
        <v/>
      </c>
      <c r="H10" s="227">
        <f t="shared" si="0"/>
        <v>0</v>
      </c>
      <c r="I10" s="23">
        <f t="shared" si="1"/>
        <v>0</v>
      </c>
      <c r="J10" s="22">
        <f>ROUND(Bilanca!I17,2)</f>
        <v>0</v>
      </c>
      <c r="K10" s="22">
        <f>ROUND(Bilanca!J17,2)</f>
        <v>0</v>
      </c>
      <c r="L10" s="22"/>
      <c r="M10" s="22"/>
      <c r="N10" s="22"/>
      <c r="O10" s="22"/>
      <c r="P10" s="22"/>
      <c r="Q10" s="22"/>
      <c r="R10" s="22"/>
      <c r="S10" s="22"/>
      <c r="T10" s="22"/>
      <c r="U10" s="22"/>
      <c r="V10" s="22"/>
      <c r="W10" s="22"/>
      <c r="X10" s="22"/>
      <c r="Y10" s="22"/>
      <c r="Z10" s="22"/>
      <c r="AA10" s="22"/>
      <c r="AB10" s="22"/>
      <c r="AC10" s="22"/>
      <c r="AD10" s="22"/>
      <c r="AE10" s="22"/>
      <c r="AF10" s="22">
        <v>0</v>
      </c>
    </row>
    <row r="11" spans="1:32">
      <c r="A11" t="s">
        <v>43</v>
      </c>
      <c r="B11" s="21" t="str">
        <f>TRIM(RefStr!F31)</f>
        <v>Zagreb</v>
      </c>
      <c r="D11" t="s">
        <v>32</v>
      </c>
      <c r="E11">
        <v>1</v>
      </c>
      <c r="F11">
        <f>Bilanca!G18</f>
        <v>10</v>
      </c>
      <c r="G11" t="str">
        <f>IF(Bilanca!H18=0,"",Bilanca!H18)</f>
        <v>4.1.2.</v>
      </c>
      <c r="H11" s="227">
        <f t="shared" si="0"/>
        <v>5145323.1560000004</v>
      </c>
      <c r="I11" s="23">
        <f t="shared" si="1"/>
        <v>0.37000000104308128</v>
      </c>
      <c r="J11" s="22">
        <f>ROUND(Bilanca!I18,2)</f>
        <v>17151077.18</v>
      </c>
      <c r="K11" s="22">
        <f>ROUND(Bilanca!J18,2)</f>
        <v>17151077.190000001</v>
      </c>
      <c r="L11" s="22"/>
      <c r="M11" s="22"/>
      <c r="N11" s="22"/>
      <c r="O11" s="22"/>
      <c r="P11" s="22"/>
      <c r="Q11" s="22"/>
      <c r="R11" s="22"/>
      <c r="S11" s="22"/>
      <c r="T11" s="22"/>
      <c r="U11" s="22"/>
      <c r="V11" s="22"/>
      <c r="W11" s="22"/>
      <c r="X11" s="22"/>
      <c r="Y11" s="22"/>
      <c r="Z11" s="22"/>
      <c r="AA11" s="22"/>
      <c r="AB11" s="22"/>
      <c r="AC11" s="22"/>
      <c r="AD11" s="22"/>
      <c r="AE11" s="22"/>
      <c r="AF11" s="22">
        <v>0</v>
      </c>
    </row>
    <row r="12" spans="1:32">
      <c r="A12" t="s">
        <v>44</v>
      </c>
      <c r="B12" s="21" t="str">
        <f>TRIM(RefStr!C33)</f>
        <v>NOVAČKA 158</v>
      </c>
      <c r="D12" t="s">
        <v>32</v>
      </c>
      <c r="E12">
        <v>1</v>
      </c>
      <c r="F12">
        <f>Bilanca!G19</f>
        <v>11</v>
      </c>
      <c r="G12" t="str">
        <f>IF(Bilanca!H19=0,"",Bilanca!H19)</f>
        <v/>
      </c>
      <c r="H12" s="227">
        <f t="shared" si="0"/>
        <v>2015601.4955999998</v>
      </c>
      <c r="I12" s="23">
        <f t="shared" si="1"/>
        <v>0.64999999944120646</v>
      </c>
      <c r="J12" s="22">
        <f>ROUND(Bilanca!I19,2)</f>
        <v>6107883.3399999999</v>
      </c>
      <c r="K12" s="22">
        <f>ROUND(Bilanca!J19,2)</f>
        <v>6107883.3099999996</v>
      </c>
      <c r="L12" s="22"/>
      <c r="M12" s="22"/>
      <c r="N12" s="22"/>
      <c r="O12" s="22"/>
      <c r="P12" s="22"/>
      <c r="Q12" s="22"/>
      <c r="R12" s="22"/>
      <c r="S12" s="22"/>
      <c r="T12" s="22"/>
      <c r="U12" s="22"/>
      <c r="V12" s="22"/>
      <c r="W12" s="22"/>
      <c r="X12" s="22"/>
      <c r="Y12" s="22"/>
      <c r="Z12" s="22"/>
      <c r="AA12" s="22"/>
      <c r="AB12" s="22"/>
      <c r="AC12" s="22"/>
      <c r="AD12" s="22"/>
      <c r="AE12" s="22"/>
      <c r="AF12" s="22">
        <v>0</v>
      </c>
    </row>
    <row r="13" spans="1:32">
      <c r="A13" t="s">
        <v>45</v>
      </c>
      <c r="B13" s="21" t="str">
        <f>TRIM(RefStr!C35)</f>
        <v>sandra.jelinek@zg.t-com.hr</v>
      </c>
      <c r="D13" t="s">
        <v>32</v>
      </c>
      <c r="E13">
        <v>1</v>
      </c>
      <c r="F13">
        <f>Bilanca!G20</f>
        <v>12</v>
      </c>
      <c r="G13" t="str">
        <f>IF(Bilanca!H20=0,"",Bilanca!H20)</f>
        <v/>
      </c>
      <c r="H13" s="227">
        <f t="shared" si="0"/>
        <v>1932863.9711999998</v>
      </c>
      <c r="I13" s="23">
        <f t="shared" si="1"/>
        <v>0.84000000078231096</v>
      </c>
      <c r="J13" s="22">
        <f>ROUND(Bilanca!I20,2)</f>
        <v>5369066.5599999996</v>
      </c>
      <c r="K13" s="22">
        <f>ROUND(Bilanca!J20,2)</f>
        <v>5369066.5999999996</v>
      </c>
      <c r="L13" s="22"/>
      <c r="M13" s="22"/>
      <c r="N13" s="22"/>
      <c r="O13" s="22"/>
      <c r="P13" s="22"/>
      <c r="Q13" s="22"/>
      <c r="R13" s="22"/>
      <c r="S13" s="22"/>
      <c r="T13" s="22"/>
      <c r="U13" s="22"/>
      <c r="V13" s="22"/>
      <c r="W13" s="22"/>
      <c r="X13" s="22"/>
      <c r="Y13" s="22"/>
      <c r="Z13" s="22"/>
      <c r="AA13" s="22"/>
      <c r="AB13" s="22"/>
      <c r="AC13" s="22"/>
      <c r="AD13" s="22"/>
      <c r="AE13" s="22"/>
      <c r="AF13" s="22">
        <v>0</v>
      </c>
    </row>
    <row r="14" spans="1:32">
      <c r="A14" t="s">
        <v>46</v>
      </c>
      <c r="B14" s="21" t="str">
        <f>TRIM(RefStr!C37)</f>
        <v/>
      </c>
      <c r="D14" t="s">
        <v>32</v>
      </c>
      <c r="E14">
        <v>1</v>
      </c>
      <c r="F14">
        <f>Bilanca!G21</f>
        <v>13</v>
      </c>
      <c r="G14" t="str">
        <f>IF(Bilanca!H21=0,"",Bilanca!H21)</f>
        <v/>
      </c>
      <c r="H14" s="227">
        <f t="shared" si="0"/>
        <v>1705575.7601999999</v>
      </c>
      <c r="I14" s="23">
        <f t="shared" si="1"/>
        <v>0.37999999988824129</v>
      </c>
      <c r="J14" s="22">
        <f>ROUND(Bilanca!I21,2)</f>
        <v>4373271.22</v>
      </c>
      <c r="K14" s="22">
        <f>ROUND(Bilanca!J21,2)</f>
        <v>4373271.16</v>
      </c>
      <c r="L14" s="22"/>
      <c r="M14" s="22"/>
      <c r="N14" s="22"/>
      <c r="O14" s="22"/>
      <c r="P14" s="22"/>
      <c r="Q14" s="22"/>
      <c r="R14" s="22"/>
      <c r="S14" s="22"/>
      <c r="T14" s="22"/>
      <c r="U14" s="22"/>
      <c r="V14" s="22"/>
      <c r="W14" s="22"/>
      <c r="X14" s="22"/>
      <c r="Y14" s="22"/>
      <c r="Z14" s="22"/>
      <c r="AA14" s="22"/>
      <c r="AB14" s="22"/>
      <c r="AC14" s="22"/>
      <c r="AD14" s="22"/>
      <c r="AE14" s="22"/>
      <c r="AF14" s="22">
        <v>0</v>
      </c>
    </row>
    <row r="15" spans="1:32">
      <c r="A15" t="s">
        <v>47</v>
      </c>
      <c r="B15" s="21" t="str">
        <f>TEXT(RefStr!J39,"00")</f>
        <v>21</v>
      </c>
      <c r="D15" t="s">
        <v>32</v>
      </c>
      <c r="E15">
        <v>1</v>
      </c>
      <c r="F15">
        <f>Bilanca!G22</f>
        <v>14</v>
      </c>
      <c r="G15" t="str">
        <f>IF(Bilanca!H22=0,"",Bilanca!H22)</f>
        <v/>
      </c>
      <c r="H15" s="227">
        <f t="shared" si="0"/>
        <v>546359.56200000015</v>
      </c>
      <c r="I15" s="23">
        <f t="shared" si="1"/>
        <v>0.18000000016763806</v>
      </c>
      <c r="J15" s="22">
        <f>ROUND(Bilanca!I22,2)</f>
        <v>1300856.06</v>
      </c>
      <c r="K15" s="22">
        <f>ROUND(Bilanca!J22,2)</f>
        <v>1300856.1200000001</v>
      </c>
      <c r="L15" s="22"/>
      <c r="M15" s="22"/>
      <c r="N15" s="22"/>
      <c r="O15" s="22"/>
      <c r="P15" s="22"/>
      <c r="Q15" s="22"/>
      <c r="R15" s="22"/>
      <c r="S15" s="22"/>
      <c r="T15" s="22"/>
      <c r="U15" s="22"/>
      <c r="V15" s="22"/>
      <c r="W15" s="22"/>
      <c r="X15" s="22"/>
      <c r="Y15" s="22"/>
      <c r="Z15" s="22"/>
      <c r="AA15" s="22"/>
      <c r="AB15" s="22"/>
      <c r="AC15" s="22"/>
      <c r="AD15" s="22"/>
      <c r="AE15" s="22"/>
      <c r="AF15" s="22">
        <v>0</v>
      </c>
    </row>
    <row r="16" spans="1:32">
      <c r="A16" t="s">
        <v>48</v>
      </c>
      <c r="B16" s="21" t="str">
        <f>TEXT(RefStr!C39, "000")</f>
        <v>133</v>
      </c>
      <c r="D16" t="s">
        <v>32</v>
      </c>
      <c r="E16">
        <v>1</v>
      </c>
      <c r="F16">
        <f>Bilanca!G23</f>
        <v>15</v>
      </c>
      <c r="G16" t="str">
        <f>IF(Bilanca!H23=0,"",Bilanca!H23)</f>
        <v/>
      </c>
      <c r="H16" s="227">
        <f t="shared" si="0"/>
        <v>0</v>
      </c>
      <c r="I16" s="23">
        <f t="shared" si="1"/>
        <v>0</v>
      </c>
      <c r="J16" s="22">
        <f>ROUND(Bilanca!I23,2)</f>
        <v>0</v>
      </c>
      <c r="K16" s="22">
        <f>ROUND(Bilanca!J23,2)</f>
        <v>0</v>
      </c>
      <c r="L16" s="22"/>
      <c r="M16" s="22"/>
      <c r="N16" s="22"/>
      <c r="O16" s="22"/>
      <c r="P16" s="22"/>
      <c r="Q16" s="22"/>
      <c r="R16" s="22"/>
      <c r="S16" s="22"/>
      <c r="T16" s="22"/>
      <c r="U16" s="22"/>
      <c r="V16" s="22"/>
      <c r="W16" s="22"/>
      <c r="X16" s="22"/>
      <c r="Y16" s="22"/>
      <c r="Z16" s="22"/>
      <c r="AA16" s="22"/>
      <c r="AB16" s="22"/>
      <c r="AC16" s="22"/>
      <c r="AD16" s="22"/>
      <c r="AE16" s="22"/>
      <c r="AF16" s="22">
        <v>0</v>
      </c>
    </row>
    <row r="17" spans="1:32">
      <c r="A17" t="s">
        <v>49</v>
      </c>
      <c r="B17" s="21" t="str">
        <f>RefStr!C42</f>
        <v>4690</v>
      </c>
      <c r="D17" t="s">
        <v>32</v>
      </c>
      <c r="E17">
        <v>1</v>
      </c>
      <c r="F17">
        <f>Bilanca!G24</f>
        <v>16</v>
      </c>
      <c r="G17" t="str">
        <f>IF(Bilanca!H24=0,"",Bilanca!H24)</f>
        <v/>
      </c>
      <c r="H17" s="227">
        <f t="shared" si="0"/>
        <v>0</v>
      </c>
      <c r="I17" s="23">
        <f t="shared" si="1"/>
        <v>0</v>
      </c>
      <c r="J17" s="22">
        <f>ROUND(Bilanca!I24,2)</f>
        <v>0</v>
      </c>
      <c r="K17" s="22">
        <f>ROUND(Bilanca!J24,2)</f>
        <v>0</v>
      </c>
      <c r="L17" s="22"/>
      <c r="M17" s="22"/>
      <c r="N17" s="22"/>
      <c r="O17" s="22"/>
      <c r="P17" s="22"/>
      <c r="Q17" s="22"/>
      <c r="R17" s="22"/>
      <c r="S17" s="22"/>
      <c r="T17" s="22"/>
      <c r="U17" s="22"/>
      <c r="V17" s="22"/>
      <c r="W17" s="22"/>
      <c r="X17" s="22"/>
      <c r="Y17" s="22"/>
      <c r="Z17" s="22"/>
      <c r="AA17" s="22"/>
      <c r="AB17" s="22"/>
      <c r="AC17" s="22"/>
      <c r="AD17" s="22"/>
      <c r="AE17" s="22"/>
      <c r="AF17" s="22">
        <v>0</v>
      </c>
    </row>
    <row r="18" spans="1:32">
      <c r="A18" t="s">
        <v>50</v>
      </c>
      <c r="B18" s="21" t="str">
        <f>IF(RefStr!C21&lt;&gt;"",RefStr!C21,"")</f>
        <v>NE</v>
      </c>
      <c r="D18" t="s">
        <v>32</v>
      </c>
      <c r="E18">
        <v>1</v>
      </c>
      <c r="F18">
        <f>Bilanca!G25</f>
        <v>17</v>
      </c>
      <c r="G18" t="str">
        <f>IF(Bilanca!H25=0,"",Bilanca!H25)</f>
        <v/>
      </c>
      <c r="H18" s="227">
        <f t="shared" si="0"/>
        <v>0</v>
      </c>
      <c r="I18" s="23">
        <f t="shared" si="1"/>
        <v>0</v>
      </c>
      <c r="J18" s="22">
        <f>ROUND(Bilanca!I25,2)</f>
        <v>0</v>
      </c>
      <c r="K18" s="22">
        <f>ROUND(Bilanca!J25,2)</f>
        <v>0</v>
      </c>
      <c r="L18" s="22"/>
      <c r="M18" s="22"/>
      <c r="N18" s="22"/>
      <c r="O18" s="22"/>
      <c r="P18" s="22"/>
      <c r="Q18" s="22"/>
      <c r="R18" s="22"/>
      <c r="S18" s="22"/>
      <c r="T18" s="22"/>
      <c r="U18" s="22"/>
      <c r="V18" s="22"/>
      <c r="W18" s="22"/>
      <c r="X18" s="22"/>
      <c r="Y18" s="22"/>
      <c r="Z18" s="22"/>
      <c r="AA18" s="22"/>
      <c r="AB18" s="22"/>
      <c r="AC18" s="22"/>
      <c r="AD18" s="22"/>
      <c r="AE18" s="22"/>
      <c r="AF18" s="22">
        <v>0</v>
      </c>
    </row>
    <row r="19" spans="1:32">
      <c r="A19" t="s">
        <v>51</v>
      </c>
      <c r="B19" s="21" t="str">
        <f>IF(RefStr!I21&lt;&gt;"",RefStr!I21,"")</f>
        <v>NE</v>
      </c>
      <c r="D19" t="s">
        <v>32</v>
      </c>
      <c r="E19">
        <v>1</v>
      </c>
      <c r="F19">
        <f>Bilanca!G26</f>
        <v>18</v>
      </c>
      <c r="G19" t="str">
        <f>IF(Bilanca!H26=0,"",Bilanca!H26)</f>
        <v/>
      </c>
      <c r="H19" s="227">
        <f t="shared" si="0"/>
        <v>0</v>
      </c>
      <c r="I19" s="23">
        <f t="shared" si="1"/>
        <v>0</v>
      </c>
      <c r="J19" s="22">
        <f>ROUND(Bilanca!I26,2)</f>
        <v>0</v>
      </c>
      <c r="K19" s="22">
        <f>ROUND(Bilanca!J26,2)</f>
        <v>0</v>
      </c>
      <c r="L19" s="22"/>
      <c r="M19" s="22"/>
      <c r="N19" s="22"/>
      <c r="O19" s="22"/>
      <c r="P19" s="22"/>
      <c r="Q19" s="22"/>
      <c r="R19" s="22"/>
      <c r="S19" s="22"/>
      <c r="T19" s="22"/>
      <c r="U19" s="22"/>
      <c r="V19" s="22"/>
      <c r="W19" s="22"/>
      <c r="X19" s="22"/>
      <c r="Y19" s="22"/>
      <c r="Z19" s="22"/>
      <c r="AA19" s="22"/>
      <c r="AB19" s="22"/>
      <c r="AC19" s="22"/>
      <c r="AD19" s="22"/>
      <c r="AE19" s="22"/>
      <c r="AF19" s="22">
        <v>0</v>
      </c>
    </row>
    <row r="20" spans="1:32">
      <c r="A20" t="s">
        <v>52</v>
      </c>
      <c r="B20" s="21">
        <f>RefStr!C19</f>
        <v>3</v>
      </c>
      <c r="D20" t="s">
        <v>32</v>
      </c>
      <c r="E20">
        <v>1</v>
      </c>
      <c r="F20">
        <f>Bilanca!G27</f>
        <v>19</v>
      </c>
      <c r="G20" t="str">
        <f>IF(Bilanca!H27=0,"",Bilanca!H27)</f>
        <v/>
      </c>
      <c r="H20" s="227">
        <f t="shared" si="0"/>
        <v>0</v>
      </c>
      <c r="I20" s="23">
        <f t="shared" si="1"/>
        <v>0</v>
      </c>
      <c r="J20" s="22">
        <f>ROUND(Bilanca!I27,2)</f>
        <v>0</v>
      </c>
      <c r="K20" s="22">
        <f>ROUND(Bilanca!J27,2)</f>
        <v>0</v>
      </c>
      <c r="L20" s="22"/>
      <c r="M20" s="22"/>
      <c r="N20" s="22"/>
      <c r="O20" s="22"/>
      <c r="P20" s="22"/>
      <c r="Q20" s="22"/>
      <c r="R20" s="22"/>
      <c r="S20" s="22"/>
      <c r="T20" s="22"/>
      <c r="U20" s="22"/>
      <c r="V20" s="22"/>
      <c r="W20" s="22"/>
      <c r="X20" s="22"/>
      <c r="Y20" s="22"/>
      <c r="Z20" s="22"/>
      <c r="AA20" s="22"/>
      <c r="AB20" s="22"/>
      <c r="AC20" s="22"/>
      <c r="AD20" s="22"/>
      <c r="AE20" s="22"/>
      <c r="AF20" s="22">
        <v>0</v>
      </c>
    </row>
    <row r="21" spans="1:32">
      <c r="A21" t="s">
        <v>53</v>
      </c>
      <c r="B21" s="21">
        <f>IF(RefStr!C50&gt;0,IF(RefStr!C50=1,4,RefStr!C50-1),RefStr!C50)</f>
        <v>4</v>
      </c>
      <c r="D21" t="s">
        <v>32</v>
      </c>
      <c r="E21">
        <v>1</v>
      </c>
      <c r="F21">
        <f>Bilanca!G28</f>
        <v>20</v>
      </c>
      <c r="G21" t="str">
        <f>IF(Bilanca!H28=0,"",Bilanca!H28)</f>
        <v>4.1.3.</v>
      </c>
      <c r="H21" s="227">
        <f t="shared" si="0"/>
        <v>1256428.4280000001</v>
      </c>
      <c r="I21" s="23">
        <f t="shared" si="1"/>
        <v>0.75999999977648258</v>
      </c>
      <c r="J21" s="22">
        <f>ROUND(Bilanca!I28,2)</f>
        <v>2094047.38</v>
      </c>
      <c r="K21" s="22">
        <f>ROUND(Bilanca!J28,2)</f>
        <v>2094047.38</v>
      </c>
      <c r="L21" s="22"/>
      <c r="M21" s="22"/>
      <c r="N21" s="22"/>
      <c r="O21" s="22"/>
      <c r="P21" s="22"/>
      <c r="Q21" s="22"/>
      <c r="R21" s="22"/>
      <c r="S21" s="22"/>
      <c r="T21" s="22"/>
      <c r="U21" s="22"/>
      <c r="V21" s="22"/>
      <c r="W21" s="22"/>
      <c r="X21" s="22"/>
      <c r="Y21" s="22"/>
      <c r="Z21" s="22"/>
      <c r="AA21" s="22"/>
      <c r="AB21" s="22"/>
      <c r="AC21" s="22"/>
      <c r="AD21" s="22"/>
      <c r="AE21" s="22"/>
      <c r="AF21" s="22">
        <v>0</v>
      </c>
    </row>
    <row r="22" spans="1:32">
      <c r="A22" t="s">
        <v>54</v>
      </c>
      <c r="B22" s="21">
        <f>RefStr!C52</f>
        <v>21</v>
      </c>
      <c r="D22" t="s">
        <v>32</v>
      </c>
      <c r="E22">
        <v>1</v>
      </c>
      <c r="F22">
        <f>Bilanca!G29</f>
        <v>21</v>
      </c>
      <c r="G22" t="str">
        <f>IF(Bilanca!H29=0,"",Bilanca!H29)</f>
        <v/>
      </c>
      <c r="H22" s="227">
        <f t="shared" si="0"/>
        <v>0</v>
      </c>
      <c r="I22" s="23">
        <f t="shared" si="1"/>
        <v>0</v>
      </c>
      <c r="J22" s="22">
        <f>ROUND(Bilanca!I29,2)</f>
        <v>0</v>
      </c>
      <c r="K22" s="22">
        <f>ROUND(Bilanca!J29,2)</f>
        <v>0</v>
      </c>
      <c r="L22" s="22"/>
      <c r="M22" s="22"/>
      <c r="N22" s="22"/>
      <c r="O22" s="22"/>
      <c r="P22" s="22"/>
      <c r="Q22" s="22"/>
      <c r="R22" s="22"/>
      <c r="S22" s="22"/>
      <c r="T22" s="22"/>
      <c r="U22" s="22"/>
      <c r="V22" s="22"/>
      <c r="W22" s="22"/>
      <c r="X22" s="22"/>
      <c r="Y22" s="22"/>
      <c r="Z22" s="22"/>
      <c r="AA22" s="22"/>
      <c r="AB22" s="22"/>
      <c r="AC22" s="22"/>
      <c r="AD22" s="22"/>
      <c r="AE22" s="22"/>
      <c r="AF22" s="22">
        <v>0</v>
      </c>
    </row>
    <row r="23" spans="1:32">
      <c r="A23" t="s">
        <v>55</v>
      </c>
      <c r="B23" s="21">
        <f>RefStr!C54</f>
        <v>100</v>
      </c>
      <c r="D23" t="s">
        <v>32</v>
      </c>
      <c r="E23">
        <v>1</v>
      </c>
      <c r="F23">
        <f>Bilanca!G30</f>
        <v>22</v>
      </c>
      <c r="G23" t="str">
        <f>IF(Bilanca!H30=0,"",Bilanca!H30)</f>
        <v/>
      </c>
      <c r="H23" s="227">
        <f t="shared" si="0"/>
        <v>1382071.2708000001</v>
      </c>
      <c r="I23" s="23">
        <f t="shared" si="1"/>
        <v>0.75999999977648258</v>
      </c>
      <c r="J23" s="22">
        <f>ROUND(Bilanca!I30,2)</f>
        <v>2094047.38</v>
      </c>
      <c r="K23" s="22">
        <f>ROUND(Bilanca!J30,2)</f>
        <v>2094047.38</v>
      </c>
      <c r="L23" s="22"/>
      <c r="M23" s="22"/>
      <c r="N23" s="22"/>
      <c r="O23" s="22"/>
      <c r="P23" s="22"/>
      <c r="Q23" s="22"/>
      <c r="R23" s="22"/>
      <c r="S23" s="22"/>
      <c r="T23" s="22"/>
      <c r="U23" s="22"/>
      <c r="V23" s="22"/>
      <c r="W23" s="22"/>
      <c r="X23" s="22"/>
      <c r="Y23" s="22"/>
      <c r="Z23" s="22"/>
      <c r="AA23" s="22"/>
      <c r="AB23" s="22"/>
      <c r="AC23" s="22"/>
      <c r="AD23" s="22"/>
      <c r="AE23" s="22"/>
      <c r="AF23" s="22">
        <v>0</v>
      </c>
    </row>
    <row r="24" spans="1:32">
      <c r="A24" t="s">
        <v>56</v>
      </c>
      <c r="B24" s="21">
        <f>RefStr!F54</f>
        <v>0</v>
      </c>
      <c r="D24" t="s">
        <v>32</v>
      </c>
      <c r="E24">
        <v>1</v>
      </c>
      <c r="F24">
        <f>Bilanca!G31</f>
        <v>23</v>
      </c>
      <c r="G24" t="str">
        <f>IF(Bilanca!H31=0,"",Bilanca!H31)</f>
        <v/>
      </c>
      <c r="H24" s="227">
        <f t="shared" si="0"/>
        <v>0</v>
      </c>
      <c r="I24" s="23">
        <f t="shared" si="1"/>
        <v>0</v>
      </c>
      <c r="J24" s="22">
        <f>ROUND(Bilanca!I31,2)</f>
        <v>0</v>
      </c>
      <c r="K24" s="22">
        <f>ROUND(Bilanca!J31,2)</f>
        <v>0</v>
      </c>
      <c r="L24" s="22"/>
      <c r="M24" s="22"/>
      <c r="N24" s="22"/>
      <c r="O24" s="22"/>
      <c r="P24" s="22"/>
      <c r="Q24" s="22"/>
      <c r="R24" s="22"/>
      <c r="S24" s="22"/>
      <c r="T24" s="22"/>
      <c r="U24" s="22"/>
      <c r="V24" s="22"/>
      <c r="W24" s="22"/>
      <c r="X24" s="22"/>
      <c r="Y24" s="22"/>
      <c r="Z24" s="22"/>
      <c r="AA24" s="22"/>
      <c r="AB24" s="22"/>
      <c r="AC24" s="22"/>
      <c r="AD24" s="22"/>
      <c r="AE24" s="22"/>
      <c r="AF24" s="22">
        <v>0</v>
      </c>
    </row>
    <row r="25" spans="1:32">
      <c r="A25" t="s">
        <v>57</v>
      </c>
      <c r="B25" s="21">
        <f>RefStr!C56</f>
        <v>3</v>
      </c>
      <c r="D25" t="s">
        <v>32</v>
      </c>
      <c r="E25">
        <v>1</v>
      </c>
      <c r="F25">
        <f>Bilanca!G32</f>
        <v>24</v>
      </c>
      <c r="G25" t="str">
        <f>IF(Bilanca!H32=0,"",Bilanca!H32)</f>
        <v/>
      </c>
      <c r="H25" s="227">
        <f t="shared" si="0"/>
        <v>0</v>
      </c>
      <c r="I25" s="23">
        <f t="shared" si="1"/>
        <v>0</v>
      </c>
      <c r="J25" s="22">
        <f>ROUND(Bilanca!I32,2)</f>
        <v>0</v>
      </c>
      <c r="K25" s="22">
        <f>ROUND(Bilanca!J32,2)</f>
        <v>0</v>
      </c>
      <c r="L25" s="22"/>
      <c r="M25" s="22"/>
      <c r="N25" s="22"/>
      <c r="O25" s="22"/>
      <c r="P25" s="22"/>
      <c r="Q25" s="22"/>
      <c r="R25" s="22"/>
      <c r="S25" s="22"/>
      <c r="T25" s="22"/>
      <c r="U25" s="22"/>
      <c r="V25" s="22"/>
      <c r="W25" s="22"/>
      <c r="X25" s="22"/>
      <c r="Y25" s="22"/>
      <c r="Z25" s="22"/>
      <c r="AA25" s="22"/>
      <c r="AB25" s="22"/>
      <c r="AC25" s="22"/>
      <c r="AD25" s="22"/>
      <c r="AE25" s="22"/>
      <c r="AF25" s="22">
        <v>0</v>
      </c>
    </row>
    <row r="26" spans="1:32">
      <c r="A26" t="s">
        <v>58</v>
      </c>
      <c r="B26" s="21">
        <f>RefStr!F56</f>
        <v>2</v>
      </c>
      <c r="D26" t="s">
        <v>32</v>
      </c>
      <c r="E26">
        <v>1</v>
      </c>
      <c r="F26">
        <f>Bilanca!G33</f>
        <v>25</v>
      </c>
      <c r="G26" t="str">
        <f>IF(Bilanca!H33=0,"",Bilanca!H33)</f>
        <v/>
      </c>
      <c r="H26" s="227">
        <f t="shared" si="0"/>
        <v>0</v>
      </c>
      <c r="I26" s="23">
        <f t="shared" si="1"/>
        <v>0</v>
      </c>
      <c r="J26" s="22">
        <f>ROUND(Bilanca!I33,2)</f>
        <v>0</v>
      </c>
      <c r="K26" s="22">
        <f>ROUND(Bilanca!J33,2)</f>
        <v>0</v>
      </c>
      <c r="L26" s="22"/>
      <c r="M26" s="22"/>
      <c r="N26" s="22"/>
      <c r="O26" s="22"/>
      <c r="P26" s="22"/>
      <c r="Q26" s="22"/>
      <c r="R26" s="22"/>
      <c r="S26" s="22"/>
      <c r="T26" s="22"/>
      <c r="U26" s="22"/>
      <c r="V26" s="22"/>
      <c r="W26" s="22"/>
      <c r="X26" s="22"/>
      <c r="Y26" s="22"/>
      <c r="Z26" s="22"/>
      <c r="AA26" s="22"/>
      <c r="AB26" s="22"/>
      <c r="AC26" s="22"/>
      <c r="AD26" s="22"/>
      <c r="AE26" s="22"/>
      <c r="AF26" s="22">
        <v>0</v>
      </c>
    </row>
    <row r="27" spans="1:32">
      <c r="A27" t="s">
        <v>59</v>
      </c>
      <c r="B27" s="21">
        <f>RefStr!C58</f>
        <v>3</v>
      </c>
      <c r="D27" t="s">
        <v>32</v>
      </c>
      <c r="E27">
        <v>1</v>
      </c>
      <c r="F27">
        <f>Bilanca!G34</f>
        <v>26</v>
      </c>
      <c r="G27" t="str">
        <f>IF(Bilanca!H34=0,"",Bilanca!H34)</f>
        <v/>
      </c>
      <c r="H27" s="227">
        <f t="shared" si="0"/>
        <v>0</v>
      </c>
      <c r="I27" s="23">
        <f t="shared" si="1"/>
        <v>0</v>
      </c>
      <c r="J27" s="22">
        <f>ROUND(Bilanca!I34,2)</f>
        <v>0</v>
      </c>
      <c r="K27" s="22">
        <f>ROUND(Bilanca!J34,2)</f>
        <v>0</v>
      </c>
      <c r="L27" s="22"/>
      <c r="M27" s="22"/>
      <c r="N27" s="22"/>
      <c r="O27" s="22"/>
      <c r="P27" s="22"/>
      <c r="Q27" s="22"/>
      <c r="R27" s="22"/>
      <c r="S27" s="22"/>
      <c r="T27" s="22"/>
      <c r="U27" s="22"/>
      <c r="V27" s="22"/>
      <c r="W27" s="22"/>
      <c r="X27" s="22"/>
      <c r="Y27" s="22"/>
      <c r="Z27" s="22"/>
      <c r="AA27" s="22"/>
      <c r="AB27" s="22"/>
      <c r="AC27" s="22"/>
      <c r="AD27" s="22"/>
      <c r="AE27" s="22"/>
      <c r="AF27" s="22">
        <v>0</v>
      </c>
    </row>
    <row r="28" spans="1:32">
      <c r="A28" t="s">
        <v>60</v>
      </c>
      <c r="B28" s="21">
        <f>RefStr!F58</f>
        <v>2</v>
      </c>
      <c r="D28" t="s">
        <v>32</v>
      </c>
      <c r="E28">
        <v>1</v>
      </c>
      <c r="F28">
        <f>Bilanca!G35</f>
        <v>27</v>
      </c>
      <c r="G28" t="str">
        <f>IF(Bilanca!H35=0,"",Bilanca!H35)</f>
        <v/>
      </c>
      <c r="H28" s="227">
        <f t="shared" si="0"/>
        <v>0</v>
      </c>
      <c r="I28" s="23">
        <f t="shared" si="1"/>
        <v>0</v>
      </c>
      <c r="J28" s="22">
        <f>ROUND(Bilanca!I35,2)</f>
        <v>0</v>
      </c>
      <c r="K28" s="22">
        <f>ROUND(Bilanca!J35,2)</f>
        <v>0</v>
      </c>
      <c r="L28" s="22"/>
      <c r="M28" s="22"/>
      <c r="N28" s="22"/>
      <c r="O28" s="22"/>
      <c r="P28" s="22"/>
      <c r="Q28" s="22"/>
      <c r="R28" s="22"/>
      <c r="S28" s="22"/>
      <c r="T28" s="22"/>
      <c r="U28" s="22"/>
      <c r="V28" s="22"/>
      <c r="W28" s="22"/>
      <c r="X28" s="22"/>
      <c r="Y28" s="22"/>
      <c r="Z28" s="22"/>
      <c r="AA28" s="22"/>
      <c r="AB28" s="22"/>
      <c r="AC28" s="22"/>
      <c r="AD28" s="22"/>
      <c r="AE28" s="22"/>
      <c r="AF28" s="22">
        <v>0</v>
      </c>
    </row>
    <row r="29" spans="1:32">
      <c r="A29" t="s">
        <v>61</v>
      </c>
      <c r="B29" s="21">
        <f>RefStr!C60</f>
        <v>12</v>
      </c>
      <c r="D29" t="s">
        <v>32</v>
      </c>
      <c r="E29">
        <v>1</v>
      </c>
      <c r="F29">
        <f>Bilanca!G36</f>
        <v>28</v>
      </c>
      <c r="G29" t="str">
        <f>IF(Bilanca!H36=0,"",Bilanca!H36)</f>
        <v/>
      </c>
      <c r="H29" s="227">
        <f t="shared" si="0"/>
        <v>0</v>
      </c>
      <c r="I29" s="23">
        <f t="shared" si="1"/>
        <v>0</v>
      </c>
      <c r="J29" s="22">
        <f>ROUND(Bilanca!I36,2)</f>
        <v>0</v>
      </c>
      <c r="K29" s="22">
        <f>ROUND(Bilanca!J36,2)</f>
        <v>0</v>
      </c>
      <c r="L29" s="22"/>
      <c r="M29" s="22"/>
      <c r="N29" s="22"/>
      <c r="O29" s="22"/>
      <c r="P29" s="22"/>
      <c r="Q29" s="22"/>
      <c r="R29" s="22"/>
      <c r="S29" s="22"/>
      <c r="T29" s="22"/>
      <c r="U29" s="22"/>
      <c r="V29" s="22"/>
      <c r="W29" s="22"/>
      <c r="X29" s="22"/>
      <c r="Y29" s="22"/>
      <c r="Z29" s="22"/>
      <c r="AA29" s="22"/>
      <c r="AB29" s="22"/>
      <c r="AC29" s="22"/>
      <c r="AD29" s="22"/>
      <c r="AE29" s="22"/>
      <c r="AF29" s="22">
        <v>0</v>
      </c>
    </row>
    <row r="30" spans="1:32">
      <c r="A30" t="s">
        <v>62</v>
      </c>
      <c r="B30" s="21">
        <f>RefStr!F60</f>
        <v>12</v>
      </c>
      <c r="D30" t="s">
        <v>32</v>
      </c>
      <c r="E30">
        <v>1</v>
      </c>
      <c r="F30">
        <f>Bilanca!G37</f>
        <v>29</v>
      </c>
      <c r="G30" t="str">
        <f>IF(Bilanca!H37=0,"",Bilanca!H37)</f>
        <v/>
      </c>
      <c r="H30" s="227">
        <f t="shared" si="0"/>
        <v>0</v>
      </c>
      <c r="I30" s="23">
        <f t="shared" si="1"/>
        <v>0</v>
      </c>
      <c r="J30" s="22">
        <f>ROUND(Bilanca!I37,2)</f>
        <v>0</v>
      </c>
      <c r="K30" s="22">
        <f>ROUND(Bilanca!J37,2)</f>
        <v>0</v>
      </c>
      <c r="L30" s="22"/>
      <c r="M30" s="22"/>
      <c r="N30" s="22"/>
      <c r="O30" s="22"/>
      <c r="P30" s="22"/>
      <c r="Q30" s="22"/>
      <c r="R30" s="22"/>
      <c r="S30" s="22"/>
      <c r="T30" s="22"/>
      <c r="U30" s="22"/>
      <c r="V30" s="22"/>
      <c r="W30" s="22"/>
      <c r="X30" s="22"/>
      <c r="Y30" s="22"/>
      <c r="Z30" s="22"/>
      <c r="AA30" s="22"/>
      <c r="AB30" s="22"/>
      <c r="AC30" s="22"/>
      <c r="AD30" s="22"/>
      <c r="AE30" s="22"/>
      <c r="AF30" s="22">
        <v>0</v>
      </c>
    </row>
    <row r="31" spans="1:32">
      <c r="A31" t="s">
        <v>63</v>
      </c>
      <c r="B31" s="21" t="s">
        <v>64</v>
      </c>
      <c r="D31" t="s">
        <v>32</v>
      </c>
      <c r="E31">
        <v>1</v>
      </c>
      <c r="F31">
        <f>Bilanca!G38</f>
        <v>30</v>
      </c>
      <c r="G31" t="str">
        <f>IF(Bilanca!H38=0,"",Bilanca!H38)</f>
        <v/>
      </c>
      <c r="H31" s="227">
        <f t="shared" si="0"/>
        <v>0</v>
      </c>
      <c r="I31" s="23">
        <f t="shared" si="1"/>
        <v>0</v>
      </c>
      <c r="J31" s="22">
        <f>ROUND(Bilanca!I38,2)</f>
        <v>0</v>
      </c>
      <c r="K31" s="22">
        <f>ROUND(Bilanca!J38,2)</f>
        <v>0</v>
      </c>
      <c r="L31" s="22"/>
      <c r="M31" s="22"/>
      <c r="N31" s="22"/>
      <c r="O31" s="22"/>
      <c r="P31" s="22"/>
      <c r="Q31" s="22"/>
      <c r="R31" s="22"/>
      <c r="S31" s="22"/>
      <c r="T31" s="22"/>
      <c r="U31" s="22"/>
      <c r="V31" s="22"/>
      <c r="W31" s="22"/>
      <c r="X31" s="22"/>
      <c r="Y31" s="22"/>
      <c r="Z31" s="22"/>
      <c r="AA31" s="22"/>
      <c r="AB31" s="22"/>
      <c r="AC31" s="22"/>
      <c r="AD31" s="22"/>
      <c r="AE31" s="22"/>
      <c r="AF31" s="22">
        <v>0</v>
      </c>
    </row>
    <row r="32" spans="1:32">
      <c r="A32" t="s">
        <v>65</v>
      </c>
      <c r="B32" s="21" t="s">
        <v>64</v>
      </c>
      <c r="D32" t="s">
        <v>32</v>
      </c>
      <c r="E32">
        <v>1</v>
      </c>
      <c r="F32">
        <f>Bilanca!G39</f>
        <v>31</v>
      </c>
      <c r="G32" t="str">
        <f>IF(Bilanca!H39=0,"",Bilanca!H39)</f>
        <v>4.1.4.</v>
      </c>
      <c r="H32" s="227">
        <f t="shared" si="0"/>
        <v>0</v>
      </c>
      <c r="I32" s="23">
        <f t="shared" si="1"/>
        <v>0</v>
      </c>
      <c r="J32" s="22">
        <f>ROUND(Bilanca!I39,2)</f>
        <v>0</v>
      </c>
      <c r="K32" s="22">
        <f>ROUND(Bilanca!J39,2)</f>
        <v>0</v>
      </c>
      <c r="L32" s="22"/>
      <c r="M32" s="22"/>
      <c r="N32" s="22"/>
      <c r="O32" s="22"/>
      <c r="P32" s="22"/>
      <c r="Q32" s="22"/>
      <c r="R32" s="22"/>
      <c r="S32" s="22"/>
      <c r="T32" s="22"/>
      <c r="U32" s="22"/>
      <c r="V32" s="22"/>
      <c r="W32" s="22"/>
      <c r="X32" s="22"/>
      <c r="Y32" s="22"/>
      <c r="Z32" s="22"/>
      <c r="AA32" s="22"/>
      <c r="AB32" s="22"/>
      <c r="AC32" s="22"/>
      <c r="AD32" s="22"/>
      <c r="AE32" s="22"/>
      <c r="AF32" s="22">
        <v>0</v>
      </c>
    </row>
    <row r="33" spans="1:32">
      <c r="A33" t="s">
        <v>66</v>
      </c>
      <c r="B33" s="21" t="s">
        <v>64</v>
      </c>
      <c r="D33" t="s">
        <v>32</v>
      </c>
      <c r="E33">
        <v>1</v>
      </c>
      <c r="F33">
        <f>Bilanca!G40</f>
        <v>32</v>
      </c>
      <c r="G33" t="str">
        <f>IF(Bilanca!H40=0,"",Bilanca!H40)</f>
        <v/>
      </c>
      <c r="H33" s="227">
        <f t="shared" si="0"/>
        <v>0</v>
      </c>
      <c r="I33" s="23">
        <f t="shared" si="1"/>
        <v>0</v>
      </c>
      <c r="J33" s="22">
        <f>ROUND(Bilanca!I40,2)</f>
        <v>0</v>
      </c>
      <c r="K33" s="22">
        <f>ROUND(Bilanca!J40,2)</f>
        <v>0</v>
      </c>
      <c r="L33" s="22"/>
      <c r="M33" s="22"/>
      <c r="N33" s="22"/>
      <c r="O33" s="22"/>
      <c r="P33" s="22"/>
      <c r="Q33" s="22"/>
      <c r="R33" s="22"/>
      <c r="S33" s="22"/>
      <c r="T33" s="22"/>
      <c r="U33" s="22"/>
      <c r="V33" s="22"/>
      <c r="W33" s="22"/>
      <c r="X33" s="22"/>
      <c r="Y33" s="22"/>
      <c r="Z33" s="22"/>
      <c r="AA33" s="22"/>
      <c r="AB33" s="22"/>
      <c r="AC33" s="22"/>
      <c r="AD33" s="22"/>
      <c r="AE33" s="22"/>
      <c r="AF33" s="22">
        <v>0</v>
      </c>
    </row>
    <row r="34" spans="1:32">
      <c r="A34" t="s">
        <v>67</v>
      </c>
      <c r="B34" s="21" t="s">
        <v>64</v>
      </c>
      <c r="D34" t="s">
        <v>32</v>
      </c>
      <c r="E34">
        <v>1</v>
      </c>
      <c r="F34">
        <f>Bilanca!G41</f>
        <v>33</v>
      </c>
      <c r="G34" t="str">
        <f>IF(Bilanca!H41=0,"",Bilanca!H41)</f>
        <v/>
      </c>
      <c r="H34" s="227">
        <f t="shared" si="0"/>
        <v>0</v>
      </c>
      <c r="I34" s="23">
        <f t="shared" si="1"/>
        <v>0</v>
      </c>
      <c r="J34" s="22">
        <f>ROUND(Bilanca!I41,2)</f>
        <v>0</v>
      </c>
      <c r="K34" s="22">
        <f>ROUND(Bilanca!J41,2)</f>
        <v>0</v>
      </c>
      <c r="L34" s="22"/>
      <c r="M34" s="22"/>
      <c r="N34" s="22"/>
      <c r="O34" s="22"/>
      <c r="P34" s="22"/>
      <c r="Q34" s="22"/>
      <c r="R34" s="22"/>
      <c r="S34" s="22"/>
      <c r="T34" s="22"/>
      <c r="U34" s="22"/>
      <c r="V34" s="22"/>
      <c r="W34" s="22"/>
      <c r="X34" s="22"/>
      <c r="Y34" s="22"/>
      <c r="Z34" s="22"/>
      <c r="AA34" s="22"/>
      <c r="AB34" s="22"/>
      <c r="AC34" s="22"/>
      <c r="AD34" s="22"/>
      <c r="AE34" s="22"/>
      <c r="AF34" s="22">
        <v>0</v>
      </c>
    </row>
    <row r="35" spans="1:32">
      <c r="A35" t="s">
        <v>68</v>
      </c>
      <c r="B35" s="21" t="s">
        <v>64</v>
      </c>
      <c r="D35" t="s">
        <v>32</v>
      </c>
      <c r="E35">
        <v>1</v>
      </c>
      <c r="F35">
        <f>Bilanca!G42</f>
        <v>34</v>
      </c>
      <c r="G35" t="str">
        <f>IF(Bilanca!H42=0,"",Bilanca!H42)</f>
        <v/>
      </c>
      <c r="H35" s="227">
        <f t="shared" si="0"/>
        <v>0</v>
      </c>
      <c r="I35" s="23">
        <f t="shared" si="1"/>
        <v>0</v>
      </c>
      <c r="J35" s="22">
        <f>ROUND(Bilanca!I42,2)</f>
        <v>0</v>
      </c>
      <c r="K35" s="22">
        <f>ROUND(Bilanca!J42,2)</f>
        <v>0</v>
      </c>
      <c r="L35" s="22"/>
      <c r="M35" s="22"/>
      <c r="N35" s="22"/>
      <c r="O35" s="22"/>
      <c r="P35" s="22"/>
      <c r="Q35" s="22"/>
      <c r="R35" s="22"/>
      <c r="S35" s="22"/>
      <c r="T35" s="22"/>
      <c r="U35" s="22"/>
      <c r="V35" s="22"/>
      <c r="W35" s="22"/>
      <c r="X35" s="22"/>
      <c r="Y35" s="22"/>
      <c r="Z35" s="22"/>
      <c r="AA35" s="22"/>
      <c r="AB35" s="22"/>
      <c r="AC35" s="22"/>
      <c r="AD35" s="22"/>
      <c r="AE35" s="22"/>
      <c r="AF35" s="22">
        <v>0</v>
      </c>
    </row>
    <row r="36" spans="1:32">
      <c r="A36" t="s">
        <v>69</v>
      </c>
      <c r="B36" s="21" t="s">
        <v>64</v>
      </c>
      <c r="D36" t="s">
        <v>32</v>
      </c>
      <c r="E36">
        <v>1</v>
      </c>
      <c r="F36">
        <f>Bilanca!G43</f>
        <v>35</v>
      </c>
      <c r="G36" t="str">
        <f>IF(Bilanca!H43=0,"",Bilanca!H43)</f>
        <v/>
      </c>
      <c r="H36" s="227">
        <f t="shared" si="0"/>
        <v>0</v>
      </c>
      <c r="I36" s="23">
        <f t="shared" si="1"/>
        <v>0</v>
      </c>
      <c r="J36" s="22">
        <f>ROUND(Bilanca!I43,2)</f>
        <v>0</v>
      </c>
      <c r="K36" s="22">
        <f>ROUND(Bilanca!J43,2)</f>
        <v>0</v>
      </c>
      <c r="L36" s="22"/>
      <c r="M36" s="22"/>
      <c r="N36" s="22"/>
      <c r="O36" s="22"/>
      <c r="P36" s="22"/>
      <c r="Q36" s="22"/>
      <c r="R36" s="22"/>
      <c r="S36" s="22"/>
      <c r="T36" s="22"/>
      <c r="U36" s="22"/>
      <c r="V36" s="22"/>
      <c r="W36" s="22"/>
      <c r="X36" s="22"/>
      <c r="Y36" s="22"/>
      <c r="Z36" s="22"/>
      <c r="AA36" s="22"/>
      <c r="AB36" s="22"/>
      <c r="AC36" s="22"/>
      <c r="AD36" s="22"/>
      <c r="AE36" s="22"/>
      <c r="AF36" s="22">
        <v>0</v>
      </c>
    </row>
    <row r="37" spans="1:32">
      <c r="A37" t="s">
        <v>70</v>
      </c>
      <c r="B37" s="21" t="str">
        <f>RefStr!B64</f>
        <v>00214728</v>
      </c>
      <c r="D37" t="s">
        <v>32</v>
      </c>
      <c r="E37">
        <v>1</v>
      </c>
      <c r="F37">
        <f>Bilanca!G44</f>
        <v>36</v>
      </c>
      <c r="G37" t="str">
        <f>IF(Bilanca!H44=0,"",Bilanca!H44)</f>
        <v>4.1.5.</v>
      </c>
      <c r="H37" s="227">
        <f t="shared" si="0"/>
        <v>0</v>
      </c>
      <c r="I37" s="23">
        <f t="shared" si="1"/>
        <v>0</v>
      </c>
      <c r="J37" s="22">
        <f>ROUND(Bilanca!I44,2)</f>
        <v>0</v>
      </c>
      <c r="K37" s="22">
        <f>ROUND(Bilanca!J44,2)</f>
        <v>0</v>
      </c>
      <c r="L37" s="22"/>
      <c r="M37" s="22"/>
      <c r="N37" s="22"/>
      <c r="O37" s="22"/>
      <c r="P37" s="22"/>
      <c r="Q37" s="22"/>
      <c r="R37" s="22"/>
      <c r="S37" s="22"/>
      <c r="T37" s="22"/>
      <c r="U37" s="22"/>
      <c r="V37" s="22"/>
      <c r="W37" s="22"/>
      <c r="X37" s="22"/>
      <c r="Y37" s="22"/>
      <c r="Z37" s="22"/>
      <c r="AA37" s="22"/>
      <c r="AB37" s="22"/>
      <c r="AC37" s="22"/>
      <c r="AD37" s="22"/>
      <c r="AE37" s="22"/>
      <c r="AF37" s="22">
        <v>0</v>
      </c>
    </row>
    <row r="38" spans="1:32">
      <c r="A38" t="s">
        <v>71</v>
      </c>
      <c r="B38" s="21" t="str">
        <f>RefStr!B66</f>
        <v>AHAC d.o.o.</v>
      </c>
      <c r="D38" t="s">
        <v>32</v>
      </c>
      <c r="E38">
        <v>1</v>
      </c>
      <c r="F38">
        <f>Bilanca!G45</f>
        <v>37</v>
      </c>
      <c r="G38" t="str">
        <f>IF(Bilanca!H45=0,"",Bilanca!H45)</f>
        <v>4.2.</v>
      </c>
      <c r="H38" s="227">
        <f t="shared" si="0"/>
        <v>226964.48239999998</v>
      </c>
      <c r="I38" s="23">
        <f t="shared" si="1"/>
        <v>0.26000000000931323</v>
      </c>
      <c r="J38" s="22">
        <f>ROUND(Bilanca!I45,2)</f>
        <v>152649.96</v>
      </c>
      <c r="K38" s="22">
        <f>ROUND(Bilanca!J45,2)</f>
        <v>230383.78</v>
      </c>
      <c r="L38" s="22"/>
      <c r="M38" s="22"/>
      <c r="N38" s="22"/>
      <c r="O38" s="22"/>
      <c r="P38" s="22"/>
      <c r="Q38" s="22"/>
      <c r="R38" s="22"/>
      <c r="S38" s="22"/>
      <c r="T38" s="22"/>
      <c r="U38" s="22"/>
      <c r="V38" s="22"/>
      <c r="W38" s="22"/>
      <c r="X38" s="22"/>
      <c r="Y38" s="22"/>
      <c r="Z38" s="22"/>
      <c r="AA38" s="22"/>
      <c r="AB38" s="22"/>
      <c r="AC38" s="22"/>
      <c r="AD38" s="22"/>
      <c r="AE38" s="22"/>
      <c r="AF38" s="22">
        <v>0</v>
      </c>
    </row>
    <row r="39" spans="1:32">
      <c r="A39" t="s">
        <v>72</v>
      </c>
      <c r="B39" s="21" t="str">
        <f>RefStr!C68</f>
        <v>gordana kanjuh</v>
      </c>
      <c r="D39" t="s">
        <v>32</v>
      </c>
      <c r="E39">
        <v>1</v>
      </c>
      <c r="F39">
        <f>Bilanca!G46</f>
        <v>38</v>
      </c>
      <c r="G39" t="str">
        <f>IF(Bilanca!H46=0,"",Bilanca!H46)</f>
        <v>4.2.1.</v>
      </c>
      <c r="H39" s="227">
        <f t="shared" si="0"/>
        <v>0</v>
      </c>
      <c r="I39" s="23">
        <f t="shared" si="1"/>
        <v>0</v>
      </c>
      <c r="J39" s="22">
        <f>ROUND(Bilanca!I46,2)</f>
        <v>0</v>
      </c>
      <c r="K39" s="22">
        <f>ROUND(Bilanca!J46,2)</f>
        <v>0</v>
      </c>
      <c r="L39" s="22"/>
      <c r="M39" s="22"/>
      <c r="N39" s="22"/>
      <c r="O39" s="22"/>
      <c r="P39" s="22"/>
      <c r="Q39" s="22"/>
      <c r="R39" s="22"/>
      <c r="S39" s="22"/>
      <c r="T39" s="22"/>
      <c r="U39" s="22"/>
      <c r="V39" s="22"/>
      <c r="W39" s="22"/>
      <c r="X39" s="22"/>
      <c r="Y39" s="22"/>
      <c r="Z39" s="22"/>
      <c r="AA39" s="22"/>
      <c r="AB39" s="22"/>
      <c r="AC39" s="22"/>
      <c r="AD39" s="22"/>
      <c r="AE39" s="22"/>
      <c r="AF39" s="22">
        <v>0</v>
      </c>
    </row>
    <row r="40" spans="1:32">
      <c r="A40" t="s">
        <v>73</v>
      </c>
      <c r="B40" s="21" t="str">
        <f>TRIM(RefStr!C70)</f>
        <v>+38513091582</v>
      </c>
      <c r="D40" t="s">
        <v>32</v>
      </c>
      <c r="E40">
        <v>1</v>
      </c>
      <c r="F40">
        <f>Bilanca!G47</f>
        <v>39</v>
      </c>
      <c r="G40" t="str">
        <f>IF(Bilanca!H47=0,"",Bilanca!H47)</f>
        <v/>
      </c>
      <c r="H40" s="227">
        <f t="shared" si="0"/>
        <v>0</v>
      </c>
      <c r="I40" s="23">
        <f t="shared" si="1"/>
        <v>0</v>
      </c>
      <c r="J40" s="22">
        <f>ROUND(Bilanca!I47,2)</f>
        <v>0</v>
      </c>
      <c r="K40" s="22">
        <f>ROUND(Bilanca!J47,2)</f>
        <v>0</v>
      </c>
      <c r="L40" s="22"/>
      <c r="M40" s="22"/>
      <c r="N40" s="22"/>
      <c r="O40" s="22"/>
      <c r="P40" s="22"/>
      <c r="Q40" s="22"/>
      <c r="R40" s="22"/>
      <c r="S40" s="22"/>
      <c r="T40" s="22"/>
      <c r="U40" s="22"/>
      <c r="V40" s="22"/>
      <c r="W40" s="22"/>
      <c r="X40" s="22"/>
      <c r="Y40" s="22"/>
      <c r="Z40" s="22"/>
      <c r="AA40" s="22"/>
      <c r="AB40" s="22"/>
      <c r="AC40" s="22"/>
      <c r="AD40" s="22"/>
      <c r="AE40" s="22"/>
      <c r="AF40" s="22">
        <v>0</v>
      </c>
    </row>
    <row r="41" spans="1:32">
      <c r="A41" t="s">
        <v>74</v>
      </c>
      <c r="B41" s="21" t="s">
        <v>75</v>
      </c>
      <c r="D41" t="s">
        <v>32</v>
      </c>
      <c r="E41">
        <v>1</v>
      </c>
      <c r="F41">
        <f>Bilanca!G48</f>
        <v>40</v>
      </c>
      <c r="G41" t="str">
        <f>IF(Bilanca!H48=0,"",Bilanca!H48)</f>
        <v/>
      </c>
      <c r="H41" s="227">
        <f t="shared" si="0"/>
        <v>0</v>
      </c>
      <c r="I41" s="23">
        <f t="shared" si="1"/>
        <v>0</v>
      </c>
      <c r="J41" s="22">
        <f>ROUND(Bilanca!I48,2)</f>
        <v>0</v>
      </c>
      <c r="K41" s="22">
        <f>ROUND(Bilanca!J48,2)</f>
        <v>0</v>
      </c>
      <c r="L41" s="22"/>
      <c r="M41" s="22"/>
      <c r="N41" s="22"/>
      <c r="O41" s="22"/>
      <c r="P41" s="22"/>
      <c r="Q41" s="22"/>
      <c r="R41" s="22"/>
      <c r="S41" s="22"/>
      <c r="T41" s="22"/>
      <c r="U41" s="22"/>
      <c r="V41" s="22"/>
      <c r="W41" s="22"/>
      <c r="X41" s="22"/>
      <c r="Y41" s="22"/>
      <c r="Z41" s="22"/>
      <c r="AA41" s="22"/>
      <c r="AB41" s="22"/>
      <c r="AC41" s="22"/>
      <c r="AD41" s="22"/>
      <c r="AE41" s="22"/>
      <c r="AF41" s="22">
        <v>0</v>
      </c>
    </row>
    <row r="42" spans="1:32">
      <c r="A42" t="s">
        <v>76</v>
      </c>
      <c r="B42" s="21" t="str">
        <f>TRIM(RefStr!C72)</f>
        <v>info@ahac.hr</v>
      </c>
      <c r="D42" t="s">
        <v>32</v>
      </c>
      <c r="E42">
        <v>1</v>
      </c>
      <c r="F42">
        <f>Bilanca!G49</f>
        <v>41</v>
      </c>
      <c r="G42" t="str">
        <f>IF(Bilanca!H49=0,"",Bilanca!H49)</f>
        <v/>
      </c>
      <c r="H42" s="227">
        <f t="shared" si="0"/>
        <v>0</v>
      </c>
      <c r="I42" s="23">
        <f t="shared" si="1"/>
        <v>0</v>
      </c>
      <c r="J42" s="22">
        <f>ROUND(Bilanca!I49,2)</f>
        <v>0</v>
      </c>
      <c r="K42" s="22">
        <f>ROUND(Bilanca!J49,2)</f>
        <v>0</v>
      </c>
      <c r="L42" s="22"/>
      <c r="M42" s="22"/>
      <c r="N42" s="22"/>
      <c r="O42" s="22"/>
      <c r="P42" s="22"/>
      <c r="Q42" s="22"/>
      <c r="R42" s="22"/>
      <c r="S42" s="22"/>
      <c r="T42" s="22"/>
      <c r="U42" s="22"/>
      <c r="V42" s="22"/>
      <c r="W42" s="22"/>
      <c r="X42" s="22"/>
      <c r="Y42" s="22"/>
      <c r="Z42" s="22"/>
      <c r="AA42" s="22"/>
      <c r="AB42" s="22"/>
      <c r="AC42" s="22"/>
      <c r="AD42" s="22"/>
      <c r="AE42" s="22"/>
      <c r="AF42" s="22">
        <v>0</v>
      </c>
    </row>
    <row r="43" spans="1:32">
      <c r="A43" t="s">
        <v>77</v>
      </c>
      <c r="B43" s="21" t="str">
        <f>TRIM(RefStr!A75)</f>
        <v>stečajna upraviteljica sandra gregurić jelinek</v>
      </c>
      <c r="D43" t="s">
        <v>32</v>
      </c>
      <c r="E43">
        <v>1</v>
      </c>
      <c r="F43">
        <f>Bilanca!G50</f>
        <v>42</v>
      </c>
      <c r="G43" t="str">
        <f>IF(Bilanca!H50=0,"",Bilanca!H50)</f>
        <v/>
      </c>
      <c r="H43" s="227">
        <f t="shared" si="0"/>
        <v>0</v>
      </c>
      <c r="I43" s="23">
        <f t="shared" si="1"/>
        <v>0</v>
      </c>
      <c r="J43" s="22">
        <f>ROUND(Bilanca!I50,2)</f>
        <v>0</v>
      </c>
      <c r="K43" s="22">
        <f>ROUND(Bilanca!J50,2)</f>
        <v>0</v>
      </c>
      <c r="L43" s="22"/>
      <c r="M43" s="22"/>
      <c r="N43" s="22"/>
      <c r="O43" s="22"/>
      <c r="P43" s="22"/>
      <c r="Q43" s="22"/>
      <c r="R43" s="22"/>
      <c r="S43" s="22"/>
      <c r="T43" s="22"/>
      <c r="U43" s="22"/>
      <c r="V43" s="22"/>
      <c r="W43" s="22"/>
      <c r="X43" s="22"/>
      <c r="Y43" s="22"/>
      <c r="Z43" s="22"/>
      <c r="AA43" s="22"/>
      <c r="AB43" s="22"/>
      <c r="AC43" s="22"/>
      <c r="AD43" s="22"/>
      <c r="AE43" s="22"/>
      <c r="AF43" s="22">
        <v>0</v>
      </c>
    </row>
    <row r="44" spans="1:32">
      <c r="A44" t="s">
        <v>78</v>
      </c>
      <c r="B44" s="21" t="str">
        <f>IF(RefStr!C4&lt;&gt;"",TEXT(RefStr!C4,"YYYYMMDD"),"")</f>
        <v>20230101</v>
      </c>
      <c r="D44" t="s">
        <v>32</v>
      </c>
      <c r="E44">
        <v>1</v>
      </c>
      <c r="F44">
        <f>Bilanca!G51</f>
        <v>43</v>
      </c>
      <c r="G44" t="str">
        <f>IF(Bilanca!H51=0,"",Bilanca!H51)</f>
        <v/>
      </c>
      <c r="H44" s="227">
        <f t="shared" si="0"/>
        <v>0</v>
      </c>
      <c r="I44" s="23">
        <f t="shared" si="1"/>
        <v>0</v>
      </c>
      <c r="J44" s="22">
        <f>ROUND(Bilanca!I51,2)</f>
        <v>0</v>
      </c>
      <c r="K44" s="22">
        <f>ROUND(Bilanca!J51,2)</f>
        <v>0</v>
      </c>
      <c r="L44" s="22"/>
      <c r="M44" s="22"/>
      <c r="N44" s="22"/>
      <c r="O44" s="22"/>
      <c r="P44" s="22"/>
      <c r="Q44" s="22"/>
      <c r="R44" s="22"/>
      <c r="S44" s="22"/>
      <c r="T44" s="22"/>
      <c r="U44" s="22"/>
      <c r="V44" s="22"/>
      <c r="W44" s="22"/>
      <c r="X44" s="22"/>
      <c r="Y44" s="22"/>
      <c r="Z44" s="22"/>
      <c r="AA44" s="22"/>
      <c r="AB44" s="22"/>
      <c r="AC44" s="22"/>
      <c r="AD44" s="22"/>
      <c r="AE44" s="22"/>
      <c r="AF44" s="22">
        <v>0</v>
      </c>
    </row>
    <row r="45" spans="1:32">
      <c r="A45" t="s">
        <v>79</v>
      </c>
      <c r="B45" s="21" t="str">
        <f>IF(RefStr!F4&lt;&gt;"",TEXT(RefStr!F4,"YYYYMMDD"),"")</f>
        <v>20231231</v>
      </c>
      <c r="D45" t="s">
        <v>32</v>
      </c>
      <c r="E45">
        <v>1</v>
      </c>
      <c r="F45">
        <f>Bilanca!G52</f>
        <v>44</v>
      </c>
      <c r="G45" t="str">
        <f>IF(Bilanca!H52=0,"",Bilanca!H52)</f>
        <v/>
      </c>
      <c r="H45" s="227">
        <f t="shared" si="0"/>
        <v>0</v>
      </c>
      <c r="I45" s="23">
        <f t="shared" si="1"/>
        <v>0</v>
      </c>
      <c r="J45" s="22">
        <f>ROUND(Bilanca!I52,2)</f>
        <v>0</v>
      </c>
      <c r="K45" s="22">
        <f>ROUND(Bilanca!J52,2)</f>
        <v>0</v>
      </c>
      <c r="L45" s="22"/>
      <c r="M45" s="22"/>
      <c r="N45" s="22"/>
      <c r="O45" s="22"/>
      <c r="P45" s="22"/>
      <c r="Q45" s="22"/>
      <c r="R45" s="22"/>
      <c r="S45" s="22"/>
      <c r="T45" s="22"/>
      <c r="U45" s="22"/>
      <c r="V45" s="22"/>
      <c r="W45" s="22"/>
      <c r="X45" s="22"/>
      <c r="Y45" s="22"/>
      <c r="Z45" s="22"/>
      <c r="AA45" s="22"/>
      <c r="AB45" s="22"/>
      <c r="AC45" s="22"/>
      <c r="AD45" s="22"/>
      <c r="AE45" s="22"/>
      <c r="AF45" s="22">
        <v>0</v>
      </c>
    </row>
    <row r="46" spans="1:32">
      <c r="A46" t="s">
        <v>80</v>
      </c>
      <c r="B46" s="21" t="str">
        <f>IF(Bilanca!Q1&lt;&gt;0,"DA", "NE")</f>
        <v>DA</v>
      </c>
      <c r="D46" t="s">
        <v>32</v>
      </c>
      <c r="E46">
        <v>1</v>
      </c>
      <c r="F46">
        <f>Bilanca!G53</f>
        <v>45</v>
      </c>
      <c r="G46" t="str">
        <f>IF(Bilanca!H53=0,"",Bilanca!H53)</f>
        <v/>
      </c>
      <c r="H46" s="227">
        <f t="shared" si="0"/>
        <v>0</v>
      </c>
      <c r="I46" s="23">
        <f t="shared" si="1"/>
        <v>0</v>
      </c>
      <c r="J46" s="22">
        <f>ROUND(Bilanca!I53,2)</f>
        <v>0</v>
      </c>
      <c r="K46" s="22">
        <f>ROUND(Bilanca!J53,2)</f>
        <v>0</v>
      </c>
      <c r="L46" s="22"/>
      <c r="M46" s="22"/>
      <c r="N46" s="22"/>
      <c r="O46" s="22"/>
      <c r="P46" s="22"/>
      <c r="Q46" s="22"/>
      <c r="R46" s="22"/>
      <c r="S46" s="22"/>
      <c r="T46" s="22"/>
      <c r="U46" s="22"/>
      <c r="V46" s="22"/>
      <c r="W46" s="22"/>
      <c r="X46" s="22"/>
      <c r="Y46" s="22"/>
      <c r="Z46" s="22"/>
      <c r="AA46" s="22"/>
      <c r="AB46" s="22"/>
      <c r="AC46" s="22"/>
      <c r="AD46" s="22"/>
      <c r="AE46" s="22"/>
      <c r="AF46" s="22">
        <v>0</v>
      </c>
    </row>
    <row r="47" spans="1:32">
      <c r="A47" t="s">
        <v>81</v>
      </c>
      <c r="B47" s="21" t="str">
        <f>IF(RDG!Q1&lt;&gt;0, "DA","NE")</f>
        <v>DA</v>
      </c>
      <c r="D47" t="s">
        <v>32</v>
      </c>
      <c r="E47">
        <v>1</v>
      </c>
      <c r="F47">
        <f>Bilanca!G54</f>
        <v>46</v>
      </c>
      <c r="G47" t="str">
        <f>IF(Bilanca!H54=0,"",Bilanca!H54)</f>
        <v>4.2.2.</v>
      </c>
      <c r="H47" s="227">
        <f t="shared" si="0"/>
        <v>53637.9228</v>
      </c>
      <c r="I47" s="23">
        <f t="shared" si="1"/>
        <v>0.70000000000436557</v>
      </c>
      <c r="J47" s="22">
        <f>ROUND(Bilanca!I54,2)</f>
        <v>40315.22</v>
      </c>
      <c r="K47" s="22">
        <f>ROUND(Bilanca!J54,2)</f>
        <v>38144.480000000003</v>
      </c>
      <c r="L47" s="22"/>
      <c r="M47" s="22"/>
      <c r="N47" s="22"/>
      <c r="O47" s="22"/>
      <c r="P47" s="22"/>
      <c r="Q47" s="22"/>
      <c r="R47" s="22"/>
      <c r="S47" s="22"/>
      <c r="T47" s="22"/>
      <c r="U47" s="22"/>
      <c r="V47" s="22"/>
      <c r="W47" s="22"/>
      <c r="X47" s="22"/>
      <c r="Y47" s="22"/>
      <c r="Z47" s="22"/>
      <c r="AA47" s="22"/>
      <c r="AB47" s="22"/>
      <c r="AC47" s="22"/>
      <c r="AD47" s="22"/>
      <c r="AE47" s="22"/>
      <c r="AF47" s="22">
        <v>0</v>
      </c>
    </row>
    <row r="48" spans="1:32">
      <c r="A48" t="s">
        <v>82</v>
      </c>
      <c r="B48" s="21" t="str">
        <f>RefStr!I54</f>
        <v>DA</v>
      </c>
      <c r="D48" t="s">
        <v>32</v>
      </c>
      <c r="E48">
        <v>1</v>
      </c>
      <c r="F48">
        <f>Bilanca!G55</f>
        <v>47</v>
      </c>
      <c r="G48" t="str">
        <f>IF(Bilanca!H55=0,"",Bilanca!H55)</f>
        <v/>
      </c>
      <c r="H48" s="227">
        <f t="shared" si="0"/>
        <v>0</v>
      </c>
      <c r="I48" s="23">
        <f t="shared" si="1"/>
        <v>0</v>
      </c>
      <c r="J48" s="22">
        <f>ROUND(Bilanca!I55,2)</f>
        <v>0</v>
      </c>
      <c r="K48" s="22">
        <f>ROUND(Bilanca!J55,2)</f>
        <v>0</v>
      </c>
      <c r="L48" s="22"/>
      <c r="M48" s="22"/>
      <c r="N48" s="22"/>
      <c r="O48" s="22"/>
      <c r="P48" s="22"/>
      <c r="Q48" s="22"/>
      <c r="R48" s="22"/>
      <c r="S48" s="22"/>
      <c r="T48" s="22"/>
      <c r="U48" s="22"/>
      <c r="V48" s="22"/>
      <c r="W48" s="22"/>
      <c r="X48" s="22"/>
      <c r="Y48" s="22"/>
      <c r="Z48" s="22"/>
      <c r="AA48" s="22"/>
      <c r="AB48" s="22"/>
      <c r="AC48" s="22"/>
      <c r="AD48" s="22"/>
      <c r="AE48" s="22"/>
      <c r="AF48" s="22">
        <v>0</v>
      </c>
    </row>
    <row r="49" spans="1:32">
      <c r="A49" t="s">
        <v>83</v>
      </c>
      <c r="B49" s="21" t="str">
        <f>IF(NT_I!Q1&lt;&gt;0,"DA","NE")</f>
        <v>NE</v>
      </c>
      <c r="D49" t="s">
        <v>32</v>
      </c>
      <c r="E49">
        <v>1</v>
      </c>
      <c r="F49">
        <f>Bilanca!G56</f>
        <v>48</v>
      </c>
      <c r="G49" t="str">
        <f>IF(Bilanca!H56=0,"",Bilanca!H56)</f>
        <v/>
      </c>
      <c r="H49" s="227">
        <f t="shared" si="0"/>
        <v>0</v>
      </c>
      <c r="I49" s="23">
        <f t="shared" si="1"/>
        <v>0</v>
      </c>
      <c r="J49" s="22">
        <f>ROUND(Bilanca!I56,2)</f>
        <v>0</v>
      </c>
      <c r="K49" s="22">
        <f>ROUND(Bilanca!J56,2)</f>
        <v>0</v>
      </c>
      <c r="L49" s="22"/>
      <c r="M49" s="22"/>
      <c r="N49" s="22"/>
      <c r="O49" s="22"/>
      <c r="P49" s="22"/>
      <c r="Q49" s="22"/>
      <c r="R49" s="22"/>
      <c r="S49" s="22"/>
      <c r="T49" s="22"/>
      <c r="U49" s="22"/>
      <c r="V49" s="22"/>
      <c r="W49" s="22"/>
      <c r="X49" s="22"/>
      <c r="Y49" s="22"/>
      <c r="Z49" s="22"/>
      <c r="AA49" s="22"/>
      <c r="AB49" s="22"/>
      <c r="AC49" s="22"/>
      <c r="AD49" s="22"/>
      <c r="AE49" s="22"/>
      <c r="AF49" s="22">
        <v>0</v>
      </c>
    </row>
    <row r="50" spans="1:32">
      <c r="A50" t="s">
        <v>84</v>
      </c>
      <c r="B50" s="21" t="str">
        <f>IF(NT_D!Q1&lt;&gt;0, "DA", "NE")</f>
        <v>NE</v>
      </c>
      <c r="D50" t="s">
        <v>32</v>
      </c>
      <c r="E50">
        <v>1</v>
      </c>
      <c r="F50">
        <f>Bilanca!G57</f>
        <v>49</v>
      </c>
      <c r="G50" t="str">
        <f>IF(Bilanca!H57=0,"",Bilanca!H57)</f>
        <v/>
      </c>
      <c r="H50" s="227">
        <f t="shared" si="0"/>
        <v>56653.099300000002</v>
      </c>
      <c r="I50" s="23">
        <f t="shared" si="1"/>
        <v>0.95999999999912689</v>
      </c>
      <c r="J50" s="22">
        <f>ROUND(Bilanca!I57,2)</f>
        <v>39817.51</v>
      </c>
      <c r="K50" s="22">
        <f>ROUND(Bilanca!J57,2)</f>
        <v>37900.53</v>
      </c>
      <c r="L50" s="22"/>
      <c r="M50" s="22"/>
      <c r="N50" s="22"/>
      <c r="O50" s="22"/>
      <c r="P50" s="22"/>
      <c r="Q50" s="22"/>
      <c r="R50" s="22"/>
      <c r="S50" s="22"/>
      <c r="T50" s="22"/>
      <c r="U50" s="22"/>
      <c r="V50" s="22"/>
      <c r="W50" s="22"/>
      <c r="X50" s="22"/>
      <c r="Y50" s="22"/>
      <c r="Z50" s="22"/>
      <c r="AA50" s="22"/>
      <c r="AB50" s="22"/>
      <c r="AC50" s="22"/>
      <c r="AD50" s="22"/>
      <c r="AE50" s="22"/>
      <c r="AF50" s="22">
        <v>0</v>
      </c>
    </row>
    <row r="51" spans="1:32">
      <c r="A51" t="s">
        <v>85</v>
      </c>
      <c r="B51" s="21" t="str">
        <f>RefStr!I60</f>
        <v>NE</v>
      </c>
      <c r="D51" t="s">
        <v>32</v>
      </c>
      <c r="E51">
        <v>1</v>
      </c>
      <c r="F51">
        <f>Bilanca!G58</f>
        <v>50</v>
      </c>
      <c r="G51" t="str">
        <f>IF(Bilanca!H58=0,"",Bilanca!H58)</f>
        <v/>
      </c>
      <c r="H51" s="227">
        <f t="shared" si="0"/>
        <v>131.72499999999999</v>
      </c>
      <c r="I51" s="23">
        <f t="shared" si="1"/>
        <v>0.44999999999998863</v>
      </c>
      <c r="J51" s="22">
        <f>ROUND(Bilanca!I58,2)</f>
        <v>263.45</v>
      </c>
      <c r="K51" s="22">
        <f>ROUND(Bilanca!J58,2)</f>
        <v>0</v>
      </c>
      <c r="L51" s="22"/>
      <c r="M51" s="22"/>
      <c r="N51" s="22"/>
      <c r="O51" s="22"/>
      <c r="P51" s="22"/>
      <c r="Q51" s="22"/>
      <c r="R51" s="22"/>
      <c r="S51" s="22"/>
      <c r="T51" s="22"/>
      <c r="U51" s="22"/>
      <c r="V51" s="22"/>
      <c r="W51" s="22"/>
      <c r="X51" s="22"/>
      <c r="Y51" s="22"/>
      <c r="Z51" s="22"/>
      <c r="AA51" s="22"/>
      <c r="AB51" s="22"/>
      <c r="AC51" s="22"/>
      <c r="AD51" s="22"/>
      <c r="AE51" s="22"/>
      <c r="AF51" s="22">
        <v>0</v>
      </c>
    </row>
    <row r="52" spans="1:32">
      <c r="A52" t="s">
        <v>86</v>
      </c>
      <c r="B52" s="21" t="s">
        <v>87</v>
      </c>
      <c r="D52" t="s">
        <v>32</v>
      </c>
      <c r="E52">
        <v>1</v>
      </c>
      <c r="F52">
        <f>Bilanca!G59</f>
        <v>51</v>
      </c>
      <c r="G52" t="str">
        <f>IF(Bilanca!H59=0,"",Bilanca!H59)</f>
        <v/>
      </c>
      <c r="H52" s="227">
        <f t="shared" si="0"/>
        <v>368.30160000000001</v>
      </c>
      <c r="I52" s="23">
        <f t="shared" si="1"/>
        <v>0.31000000000000227</v>
      </c>
      <c r="J52" s="22">
        <f>ROUND(Bilanca!I59,2)</f>
        <v>234.26</v>
      </c>
      <c r="K52" s="22">
        <f>ROUND(Bilanca!J59,2)</f>
        <v>243.95</v>
      </c>
      <c r="L52" s="22"/>
      <c r="M52" s="22"/>
      <c r="N52" s="22"/>
      <c r="O52" s="22"/>
      <c r="P52" s="22"/>
      <c r="Q52" s="22"/>
      <c r="R52" s="22"/>
      <c r="S52" s="22"/>
      <c r="T52" s="22"/>
      <c r="U52" s="22"/>
      <c r="V52" s="22"/>
      <c r="W52" s="22"/>
      <c r="X52" s="22"/>
      <c r="Y52" s="22"/>
      <c r="Z52" s="22"/>
      <c r="AA52" s="22"/>
      <c r="AB52" s="22"/>
      <c r="AC52" s="22"/>
      <c r="AD52" s="22"/>
      <c r="AE52" s="22"/>
      <c r="AF52" s="22">
        <v>0</v>
      </c>
    </row>
    <row r="53" spans="1:32">
      <c r="A53" t="s">
        <v>88</v>
      </c>
      <c r="B53" s="21" t="str">
        <f>RefStr!I56</f>
        <v>DA</v>
      </c>
      <c r="D53" t="s">
        <v>32</v>
      </c>
      <c r="E53">
        <v>1</v>
      </c>
      <c r="F53">
        <f>Bilanca!G60</f>
        <v>52</v>
      </c>
      <c r="G53" t="str">
        <f>IF(Bilanca!H60=0,"",Bilanca!H60)</f>
        <v/>
      </c>
      <c r="H53" s="227">
        <f t="shared" si="0"/>
        <v>0</v>
      </c>
      <c r="I53" s="23">
        <f t="shared" si="1"/>
        <v>0</v>
      </c>
      <c r="J53" s="22">
        <f>ROUND(Bilanca!I60,2)</f>
        <v>0</v>
      </c>
      <c r="K53" s="22">
        <f>ROUND(Bilanca!J60,2)</f>
        <v>0</v>
      </c>
      <c r="L53" s="22"/>
      <c r="M53" s="22"/>
      <c r="N53" s="22"/>
      <c r="O53" s="22"/>
      <c r="P53" s="22"/>
      <c r="Q53" s="22"/>
      <c r="R53" s="22"/>
      <c r="S53" s="22"/>
      <c r="T53" s="22"/>
      <c r="U53" s="22"/>
      <c r="V53" s="22"/>
      <c r="W53" s="22"/>
      <c r="X53" s="22"/>
      <c r="Y53" s="22"/>
      <c r="Z53" s="22"/>
      <c r="AA53" s="22"/>
      <c r="AB53" s="22"/>
      <c r="AC53" s="22"/>
      <c r="AD53" s="22"/>
      <c r="AE53" s="22"/>
      <c r="AF53" s="22">
        <v>0</v>
      </c>
    </row>
    <row r="54" spans="1:32">
      <c r="A54" t="s">
        <v>89</v>
      </c>
      <c r="B54" s="21" t="str">
        <f>RefStr!I62</f>
        <v>NE</v>
      </c>
      <c r="D54" t="s">
        <v>32</v>
      </c>
      <c r="E54">
        <v>1</v>
      </c>
      <c r="F54">
        <f>Bilanca!G61</f>
        <v>53</v>
      </c>
      <c r="G54" t="str">
        <f>IF(Bilanca!H61=0,"",Bilanca!H61)</f>
        <v>4.2.3.</v>
      </c>
      <c r="H54" s="227">
        <f t="shared" si="0"/>
        <v>149756.58270000003</v>
      </c>
      <c r="I54" s="23">
        <f t="shared" si="1"/>
        <v>0.72999999999592546</v>
      </c>
      <c r="J54" s="22">
        <f>ROUND(Bilanca!I61,2)</f>
        <v>78660.710000000006</v>
      </c>
      <c r="K54" s="22">
        <f>ROUND(Bilanca!J61,2)</f>
        <v>101949.44</v>
      </c>
      <c r="L54" s="22"/>
      <c r="M54" s="22"/>
      <c r="N54" s="22"/>
      <c r="O54" s="22"/>
      <c r="P54" s="22"/>
      <c r="Q54" s="22"/>
      <c r="R54" s="22"/>
      <c r="S54" s="22"/>
      <c r="T54" s="22"/>
      <c r="U54" s="22"/>
      <c r="V54" s="22"/>
      <c r="W54" s="22"/>
      <c r="X54" s="22"/>
      <c r="Y54" s="22"/>
      <c r="Z54" s="22"/>
      <c r="AA54" s="22"/>
      <c r="AB54" s="22"/>
      <c r="AC54" s="22"/>
      <c r="AD54" s="22"/>
      <c r="AE54" s="22"/>
      <c r="AF54" s="22">
        <v>0</v>
      </c>
    </row>
    <row r="55" spans="1:32">
      <c r="A55" t="s">
        <v>90</v>
      </c>
      <c r="B55" s="21" t="str">
        <f>RefStr!I64</f>
        <v>NE</v>
      </c>
      <c r="D55" t="s">
        <v>32</v>
      </c>
      <c r="E55">
        <v>1</v>
      </c>
      <c r="F55">
        <f>Bilanca!G62</f>
        <v>54</v>
      </c>
      <c r="G55" t="str">
        <f>IF(Bilanca!H62=0,"",Bilanca!H62)</f>
        <v/>
      </c>
      <c r="H55" s="227">
        <f t="shared" si="0"/>
        <v>0</v>
      </c>
      <c r="I55" s="23">
        <f t="shared" si="1"/>
        <v>0</v>
      </c>
      <c r="J55" s="22">
        <f>ROUND(Bilanca!I62,2)</f>
        <v>0</v>
      </c>
      <c r="K55" s="22">
        <f>ROUND(Bilanca!J62,2)</f>
        <v>0</v>
      </c>
      <c r="L55" s="22"/>
      <c r="M55" s="22"/>
      <c r="N55" s="22"/>
      <c r="O55" s="22"/>
      <c r="P55" s="22"/>
      <c r="Q55" s="22"/>
      <c r="R55" s="22"/>
      <c r="S55" s="22"/>
      <c r="T55" s="22"/>
      <c r="U55" s="22"/>
      <c r="V55" s="22"/>
      <c r="W55" s="22"/>
      <c r="X55" s="22"/>
      <c r="Y55" s="22"/>
      <c r="Z55" s="22"/>
      <c r="AA55" s="22"/>
      <c r="AB55" s="22"/>
      <c r="AC55" s="22"/>
      <c r="AD55" s="22"/>
      <c r="AE55" s="22"/>
      <c r="AF55" s="22">
        <v>0</v>
      </c>
    </row>
    <row r="56" spans="1:32">
      <c r="A56" t="s">
        <v>91</v>
      </c>
      <c r="B56" s="21" t="str">
        <f>RefStr!I66</f>
        <v>NE</v>
      </c>
      <c r="D56" t="s">
        <v>32</v>
      </c>
      <c r="E56">
        <v>1</v>
      </c>
      <c r="F56">
        <f>Bilanca!G63</f>
        <v>55</v>
      </c>
      <c r="G56" t="str">
        <f>IF(Bilanca!H63=0,"",Bilanca!H63)</f>
        <v/>
      </c>
      <c r="H56" s="227">
        <f t="shared" si="0"/>
        <v>0</v>
      </c>
      <c r="I56" s="23">
        <f t="shared" si="1"/>
        <v>0</v>
      </c>
      <c r="J56" s="22">
        <f>ROUND(Bilanca!I63,2)</f>
        <v>0</v>
      </c>
      <c r="K56" s="22">
        <f>ROUND(Bilanca!J63,2)</f>
        <v>0</v>
      </c>
      <c r="L56" s="22"/>
      <c r="M56" s="22"/>
      <c r="N56" s="22"/>
      <c r="O56" s="22"/>
      <c r="P56" s="22"/>
      <c r="Q56" s="22"/>
      <c r="R56" s="22"/>
      <c r="S56" s="22"/>
      <c r="T56" s="22"/>
      <c r="U56" s="22"/>
      <c r="V56" s="22"/>
      <c r="W56" s="22"/>
      <c r="X56" s="22"/>
      <c r="Y56" s="22"/>
      <c r="Z56" s="22"/>
      <c r="AA56" s="22"/>
      <c r="AB56" s="22"/>
      <c r="AC56" s="22"/>
      <c r="AD56" s="22"/>
      <c r="AE56" s="22"/>
      <c r="AF56" s="22">
        <v>0</v>
      </c>
    </row>
    <row r="57" spans="1:32">
      <c r="A57" t="s">
        <v>92</v>
      </c>
      <c r="B57" s="21" t="str">
        <f>RefStr!I68</f>
        <v>NE</v>
      </c>
      <c r="D57" t="s">
        <v>32</v>
      </c>
      <c r="E57">
        <v>1</v>
      </c>
      <c r="F57">
        <f>Bilanca!G64</f>
        <v>56</v>
      </c>
      <c r="G57" t="str">
        <f>IF(Bilanca!H64=0,"",Bilanca!H64)</f>
        <v/>
      </c>
      <c r="H57" s="227">
        <f t="shared" si="0"/>
        <v>0</v>
      </c>
      <c r="I57" s="23">
        <f t="shared" si="1"/>
        <v>0</v>
      </c>
      <c r="J57" s="22">
        <f>ROUND(Bilanca!I64,2)</f>
        <v>0</v>
      </c>
      <c r="K57" s="22">
        <f>ROUND(Bilanca!J64,2)</f>
        <v>0</v>
      </c>
      <c r="L57" s="22"/>
      <c r="M57" s="22"/>
      <c r="N57" s="22"/>
      <c r="O57" s="22"/>
      <c r="P57" s="22"/>
      <c r="Q57" s="22"/>
      <c r="R57" s="22"/>
      <c r="S57" s="22"/>
      <c r="T57" s="22"/>
      <c r="U57" s="22"/>
      <c r="V57" s="22"/>
      <c r="W57" s="22"/>
      <c r="X57" s="22"/>
      <c r="Y57" s="22"/>
      <c r="Z57" s="22"/>
      <c r="AA57" s="22"/>
      <c r="AB57" s="22"/>
      <c r="AC57" s="22"/>
      <c r="AD57" s="22"/>
      <c r="AE57" s="22"/>
      <c r="AF57" s="22">
        <v>0</v>
      </c>
    </row>
    <row r="58" spans="1:32">
      <c r="A58" t="s">
        <v>93</v>
      </c>
      <c r="B58" s="21" t="str">
        <f ca="1">IF(Kont!J4&gt;0,"NE", "DA")</f>
        <v>NE</v>
      </c>
      <c r="D58" t="s">
        <v>32</v>
      </c>
      <c r="E58">
        <v>1</v>
      </c>
      <c r="F58">
        <f>Bilanca!G65</f>
        <v>57</v>
      </c>
      <c r="G58" t="str">
        <f>IF(Bilanca!H65=0,"",Bilanca!H65)</f>
        <v/>
      </c>
      <c r="H58" s="227">
        <f t="shared" si="0"/>
        <v>0</v>
      </c>
      <c r="I58" s="23">
        <f t="shared" si="1"/>
        <v>0</v>
      </c>
      <c r="J58" s="22">
        <f>ROUND(Bilanca!I65,2)</f>
        <v>0</v>
      </c>
      <c r="K58" s="22">
        <f>ROUND(Bilanca!J65,2)</f>
        <v>0</v>
      </c>
      <c r="L58" s="22"/>
      <c r="M58" s="22"/>
      <c r="N58" s="22"/>
      <c r="O58" s="22"/>
      <c r="P58" s="22"/>
      <c r="Q58" s="22"/>
      <c r="R58" s="22"/>
      <c r="S58" s="22"/>
      <c r="T58" s="22"/>
      <c r="U58" s="22"/>
      <c r="V58" s="22"/>
      <c r="W58" s="22"/>
      <c r="X58" s="22"/>
      <c r="Y58" s="22"/>
      <c r="Z58" s="22"/>
      <c r="AA58" s="22"/>
      <c r="AB58" s="22"/>
      <c r="AC58" s="22"/>
      <c r="AD58" s="22"/>
      <c r="AE58" s="22"/>
      <c r="AF58" s="22">
        <v>0</v>
      </c>
    </row>
    <row r="59" spans="1:32">
      <c r="A59" t="s">
        <v>94</v>
      </c>
      <c r="B59" s="22">
        <f>ROUND(SUM(H2:H446)+SUM(RefStr!Q9:Q65),2)</f>
        <v>496659043.13999999</v>
      </c>
      <c r="D59" t="s">
        <v>32</v>
      </c>
      <c r="E59">
        <v>1</v>
      </c>
      <c r="F59">
        <f>Bilanca!G66</f>
        <v>58</v>
      </c>
      <c r="G59" t="str">
        <f>IF(Bilanca!H66=0,"",Bilanca!H66)</f>
        <v/>
      </c>
      <c r="H59" s="227">
        <f t="shared" si="0"/>
        <v>0</v>
      </c>
      <c r="I59" s="23">
        <f t="shared" si="1"/>
        <v>0</v>
      </c>
      <c r="J59" s="22">
        <f>ROUND(Bilanca!I66,2)</f>
        <v>0</v>
      </c>
      <c r="K59" s="22">
        <f>ROUND(Bilanca!J66,2)</f>
        <v>0</v>
      </c>
      <c r="L59" s="22"/>
      <c r="M59" s="22"/>
      <c r="N59" s="22"/>
      <c r="O59" s="22"/>
      <c r="P59" s="22"/>
      <c r="Q59" s="22"/>
      <c r="R59" s="22"/>
      <c r="S59" s="22"/>
      <c r="T59" s="22"/>
      <c r="U59" s="22"/>
      <c r="V59" s="22"/>
      <c r="W59" s="22"/>
      <c r="X59" s="22"/>
      <c r="Y59" s="22"/>
      <c r="Z59" s="22"/>
      <c r="AA59" s="22"/>
      <c r="AB59" s="22"/>
      <c r="AC59" s="22"/>
      <c r="AD59" s="22"/>
      <c r="AE59" s="22"/>
      <c r="AF59" s="22">
        <v>0</v>
      </c>
    </row>
    <row r="60" spans="1:32">
      <c r="A60" t="s">
        <v>95</v>
      </c>
      <c r="B60" s="21" t="s">
        <v>64</v>
      </c>
      <c r="D60" t="s">
        <v>32</v>
      </c>
      <c r="E60">
        <v>1</v>
      </c>
      <c r="F60">
        <f>Bilanca!G67</f>
        <v>59</v>
      </c>
      <c r="G60" t="str">
        <f>IF(Bilanca!H67=0,"",Bilanca!H67)</f>
        <v/>
      </c>
      <c r="H60" s="227">
        <f t="shared" si="0"/>
        <v>0</v>
      </c>
      <c r="I60" s="23">
        <f t="shared" si="1"/>
        <v>0</v>
      </c>
      <c r="J60" s="22">
        <f>ROUND(Bilanca!I67,2)</f>
        <v>0</v>
      </c>
      <c r="K60" s="22">
        <f>ROUND(Bilanca!J67,2)</f>
        <v>0</v>
      </c>
      <c r="L60" s="22"/>
      <c r="M60" s="22"/>
      <c r="N60" s="22"/>
      <c r="O60" s="22"/>
      <c r="P60" s="22"/>
      <c r="Q60" s="22"/>
      <c r="R60" s="22"/>
      <c r="S60" s="22"/>
      <c r="T60" s="22"/>
      <c r="U60" s="22"/>
      <c r="V60" s="22"/>
      <c r="W60" s="22"/>
      <c r="X60" s="22"/>
      <c r="Y60" s="22"/>
      <c r="Z60" s="22"/>
      <c r="AA60" s="22"/>
      <c r="AB60" s="22"/>
      <c r="AC60" s="22"/>
      <c r="AD60" s="22"/>
      <c r="AE60" s="22"/>
      <c r="AF60" s="22">
        <v>0</v>
      </c>
    </row>
    <row r="61" spans="1:32">
      <c r="A61" t="s">
        <v>96</v>
      </c>
      <c r="B61" s="22">
        <v>0</v>
      </c>
      <c r="D61" t="s">
        <v>32</v>
      </c>
      <c r="E61">
        <v>1</v>
      </c>
      <c r="F61">
        <f>Bilanca!G68</f>
        <v>60</v>
      </c>
      <c r="G61" t="str">
        <f>IF(Bilanca!H68=0,"",Bilanca!H68)</f>
        <v/>
      </c>
      <c r="H61" s="227">
        <f t="shared" si="0"/>
        <v>134139.90600000002</v>
      </c>
      <c r="I61" s="23">
        <f t="shared" si="1"/>
        <v>0.32000000000698492</v>
      </c>
      <c r="J61" s="22">
        <f>ROUND(Bilanca!I68,2)</f>
        <v>74522.13</v>
      </c>
      <c r="K61" s="22">
        <f>ROUND(Bilanca!J68,2)</f>
        <v>74522.19</v>
      </c>
      <c r="L61" s="22"/>
      <c r="M61" s="22"/>
      <c r="N61" s="22"/>
      <c r="O61" s="22"/>
      <c r="P61" s="22"/>
      <c r="Q61" s="22"/>
      <c r="R61" s="22"/>
      <c r="S61" s="22"/>
      <c r="T61" s="22"/>
      <c r="U61" s="22"/>
      <c r="V61" s="22"/>
      <c r="W61" s="22"/>
      <c r="X61" s="22"/>
      <c r="Y61" s="22"/>
      <c r="Z61" s="22"/>
      <c r="AA61" s="22"/>
      <c r="AB61" s="22"/>
      <c r="AC61" s="22"/>
      <c r="AD61" s="22"/>
      <c r="AE61" s="22"/>
      <c r="AF61" s="22">
        <v>0</v>
      </c>
    </row>
    <row r="62" spans="1:32">
      <c r="A62" t="s">
        <v>97</v>
      </c>
      <c r="B62" s="21">
        <f>RefStr!I70</f>
        <v>0</v>
      </c>
      <c r="D62" t="s">
        <v>32</v>
      </c>
      <c r="E62">
        <v>1</v>
      </c>
      <c r="F62">
        <f>Bilanca!G69</f>
        <v>61</v>
      </c>
      <c r="G62" t="str">
        <f>IF(Bilanca!H69=0,"",Bilanca!H69)</f>
        <v/>
      </c>
      <c r="H62" s="227">
        <f t="shared" si="0"/>
        <v>3189.5863000000004</v>
      </c>
      <c r="I62" s="23">
        <f t="shared" si="1"/>
        <v>0.31000000000005912</v>
      </c>
      <c r="J62" s="22">
        <f>ROUND(Bilanca!I69,2)</f>
        <v>3981.15</v>
      </c>
      <c r="K62" s="22">
        <f>ROUND(Bilanca!J69,2)</f>
        <v>623.84</v>
      </c>
      <c r="L62" s="22"/>
      <c r="M62" s="22"/>
      <c r="N62" s="22"/>
      <c r="O62" s="22"/>
      <c r="P62" s="22"/>
      <c r="Q62" s="22"/>
      <c r="R62" s="22"/>
      <c r="S62" s="22"/>
      <c r="T62" s="22"/>
      <c r="U62" s="22"/>
      <c r="V62" s="22"/>
      <c r="W62" s="22"/>
      <c r="X62" s="22"/>
      <c r="Y62" s="22"/>
      <c r="Z62" s="22"/>
      <c r="AA62" s="22"/>
      <c r="AB62" s="22"/>
      <c r="AC62" s="22"/>
      <c r="AD62" s="22"/>
      <c r="AE62" s="22"/>
      <c r="AF62" s="22">
        <v>0</v>
      </c>
    </row>
    <row r="63" spans="1:32">
      <c r="A63" t="s">
        <v>98</v>
      </c>
      <c r="B63" s="21" t="str">
        <f>IF(ISNUMBER(VALUE(RefStr!L21)),TEXT(INT(VALUE(RefStr!L21)),"00000000000"),"")</f>
        <v>00000000000</v>
      </c>
      <c r="D63" t="s">
        <v>32</v>
      </c>
      <c r="E63">
        <v>1</v>
      </c>
      <c r="F63">
        <f>Bilanca!G70</f>
        <v>62</v>
      </c>
      <c r="G63" t="str">
        <f>IF(Bilanca!H70=0,"",Bilanca!H70)</f>
        <v/>
      </c>
      <c r="H63" s="227">
        <f t="shared" si="0"/>
        <v>33333.834999999999</v>
      </c>
      <c r="I63" s="23">
        <f t="shared" si="1"/>
        <v>0.8399999999998613</v>
      </c>
      <c r="J63" s="22">
        <f>ROUND(Bilanca!I70,2)</f>
        <v>157.43</v>
      </c>
      <c r="K63" s="22">
        <f>ROUND(Bilanca!J70,2)</f>
        <v>26803.41</v>
      </c>
      <c r="L63" s="22"/>
      <c r="M63" s="22"/>
      <c r="N63" s="22"/>
      <c r="O63" s="22"/>
      <c r="P63" s="22"/>
      <c r="Q63" s="22"/>
      <c r="R63" s="22"/>
      <c r="S63" s="22"/>
      <c r="T63" s="22"/>
      <c r="U63" s="22"/>
      <c r="V63" s="22"/>
      <c r="W63" s="22"/>
      <c r="X63" s="22"/>
      <c r="Y63" s="22"/>
      <c r="Z63" s="22"/>
      <c r="AA63" s="22"/>
      <c r="AB63" s="22"/>
      <c r="AC63" s="22"/>
      <c r="AD63" s="22"/>
      <c r="AE63" s="22"/>
      <c r="AF63" s="22">
        <v>0</v>
      </c>
    </row>
    <row r="64" spans="1:32">
      <c r="A64" t="s">
        <v>99</v>
      </c>
      <c r="B64" s="21" t="str">
        <f>RefStr!N6</f>
        <v>DA</v>
      </c>
      <c r="D64" t="s">
        <v>32</v>
      </c>
      <c r="E64">
        <v>1</v>
      </c>
      <c r="F64">
        <f>Bilanca!G71</f>
        <v>63</v>
      </c>
      <c r="G64" t="str">
        <f>IF(Bilanca!H71=0,"",Bilanca!H71)</f>
        <v>4.2.4.</v>
      </c>
      <c r="H64" s="227">
        <f t="shared" si="0"/>
        <v>134979.86249999999</v>
      </c>
      <c r="I64" s="23">
        <f t="shared" si="1"/>
        <v>0.16999999999825377</v>
      </c>
      <c r="J64" s="22">
        <f>ROUND(Bilanca!I71,2)</f>
        <v>33674.03</v>
      </c>
      <c r="K64" s="22">
        <f>ROUND(Bilanca!J71,2)</f>
        <v>90289.86</v>
      </c>
      <c r="L64" s="22"/>
      <c r="M64" s="22"/>
      <c r="N64" s="22"/>
      <c r="O64" s="22"/>
      <c r="P64" s="22"/>
      <c r="Q64" s="22"/>
      <c r="R64" s="22"/>
      <c r="S64" s="22"/>
      <c r="T64" s="22"/>
      <c r="U64" s="22"/>
      <c r="V64" s="22"/>
      <c r="W64" s="22"/>
      <c r="X64" s="22"/>
      <c r="Y64" s="22"/>
      <c r="Z64" s="22"/>
      <c r="AA64" s="22"/>
      <c r="AB64" s="22"/>
      <c r="AC64" s="22"/>
      <c r="AD64" s="22"/>
      <c r="AE64" s="22"/>
      <c r="AF64" s="22">
        <v>0</v>
      </c>
    </row>
    <row r="65" spans="1:32">
      <c r="A65" t="s">
        <v>100</v>
      </c>
      <c r="B65" s="21" t="str">
        <f>TRIM(RefStr!N19)</f>
        <v>HSFI</v>
      </c>
      <c r="D65" t="s">
        <v>32</v>
      </c>
      <c r="E65">
        <v>1</v>
      </c>
      <c r="F65">
        <f>Bilanca!G72</f>
        <v>64</v>
      </c>
      <c r="G65" t="str">
        <f>IF(Bilanca!H72=0,"",Bilanca!H72)</f>
        <v/>
      </c>
      <c r="H65" s="227">
        <f t="shared" si="0"/>
        <v>0</v>
      </c>
      <c r="I65" s="23">
        <f t="shared" si="1"/>
        <v>0</v>
      </c>
      <c r="J65" s="22">
        <f>ROUND(Bilanca!I72,2)</f>
        <v>0</v>
      </c>
      <c r="K65" s="22">
        <f>ROUND(Bilanca!J72,2)</f>
        <v>0</v>
      </c>
      <c r="L65" s="22"/>
      <c r="M65" s="22"/>
      <c r="N65" s="22"/>
      <c r="O65" s="22"/>
      <c r="P65" s="22"/>
      <c r="Q65" s="22"/>
      <c r="R65" s="22"/>
      <c r="S65" s="22"/>
      <c r="T65" s="22"/>
      <c r="U65" s="22"/>
      <c r="V65" s="22"/>
      <c r="W65" s="22"/>
      <c r="X65" s="22"/>
      <c r="Y65" s="22"/>
      <c r="Z65" s="22"/>
      <c r="AA65" s="22"/>
      <c r="AB65" s="22"/>
      <c r="AC65" s="22"/>
      <c r="AD65" s="22"/>
      <c r="AE65" s="22"/>
      <c r="AF65" s="22">
        <v>0</v>
      </c>
    </row>
    <row r="66" spans="1:32">
      <c r="A66" t="s">
        <v>101</v>
      </c>
      <c r="B66" s="21">
        <f>RefStr!C23</f>
        <v>1</v>
      </c>
      <c r="D66" t="s">
        <v>32</v>
      </c>
      <c r="E66">
        <v>1</v>
      </c>
      <c r="F66">
        <f>Bilanca!G73</f>
        <v>65</v>
      </c>
      <c r="G66" t="str">
        <f>IF(Bilanca!H73=0,"",Bilanca!H73)</f>
        <v>4.</v>
      </c>
      <c r="H66" s="227">
        <f t="shared" si="0"/>
        <v>37926714.292999998</v>
      </c>
      <c r="I66" s="23">
        <f t="shared" si="1"/>
        <v>0.83000000193715096</v>
      </c>
      <c r="J66" s="22">
        <f>ROUND(Bilanca!I73,2)</f>
        <v>19397774.52</v>
      </c>
      <c r="K66" s="22">
        <f>ROUND(Bilanca!J73,2)</f>
        <v>19475508.350000001</v>
      </c>
      <c r="L66" s="22"/>
      <c r="M66" s="22"/>
      <c r="N66" s="22"/>
      <c r="O66" s="22"/>
      <c r="P66" s="22"/>
      <c r="Q66" s="22"/>
      <c r="R66" s="22"/>
      <c r="S66" s="22"/>
      <c r="T66" s="22"/>
      <c r="U66" s="22"/>
      <c r="V66" s="22"/>
      <c r="W66" s="22"/>
      <c r="X66" s="22"/>
      <c r="Y66" s="22"/>
      <c r="Z66" s="22"/>
      <c r="AA66" s="22"/>
      <c r="AB66" s="22"/>
      <c r="AC66" s="22"/>
      <c r="AD66" s="22"/>
      <c r="AE66" s="22"/>
      <c r="AF66" s="22">
        <v>0</v>
      </c>
    </row>
    <row r="67" spans="1:32">
      <c r="A67" t="s">
        <v>102</v>
      </c>
      <c r="B67" s="21" t="str">
        <f>TRIM(RefStr!L35)</f>
        <v>091/4079501</v>
      </c>
      <c r="D67" t="s">
        <v>32</v>
      </c>
      <c r="E67">
        <v>1</v>
      </c>
      <c r="F67">
        <f>Bilanca!G74</f>
        <v>66</v>
      </c>
      <c r="G67" t="str">
        <f>IF(Bilanca!H74=0,"",Bilanca!H74)</f>
        <v/>
      </c>
      <c r="H67" s="227">
        <f t="shared" si="0"/>
        <v>0</v>
      </c>
      <c r="I67" s="23">
        <f t="shared" si="1"/>
        <v>0</v>
      </c>
      <c r="J67" s="22">
        <f>ROUND(Bilanca!I74,2)</f>
        <v>0</v>
      </c>
      <c r="K67" s="22">
        <f>ROUND(Bilanca!J74,2)</f>
        <v>0</v>
      </c>
      <c r="L67" s="22"/>
      <c r="M67" s="22"/>
      <c r="N67" s="22"/>
      <c r="O67" s="22"/>
      <c r="P67" s="22"/>
      <c r="Q67" s="22"/>
      <c r="R67" s="22"/>
      <c r="S67" s="22"/>
      <c r="T67" s="22"/>
      <c r="U67" s="22"/>
      <c r="V67" s="22"/>
      <c r="W67" s="22"/>
      <c r="X67" s="22"/>
      <c r="Y67" s="22"/>
      <c r="Z67" s="22"/>
      <c r="AA67" s="22"/>
      <c r="AB67" s="22"/>
      <c r="AC67" s="22"/>
      <c r="AD67" s="22"/>
      <c r="AE67" s="22"/>
      <c r="AF67" s="22">
        <v>0</v>
      </c>
    </row>
    <row r="68" spans="1:32">
      <c r="A68" t="s">
        <v>103</v>
      </c>
      <c r="B68" s="21">
        <f>RefStr!C44</f>
        <v>1</v>
      </c>
      <c r="D68" t="s">
        <v>32</v>
      </c>
      <c r="E68">
        <v>1</v>
      </c>
      <c r="F68">
        <f>Bilanca!G76</f>
        <v>67</v>
      </c>
      <c r="G68" t="str">
        <f>IF(Bilanca!H76=0,"",Bilanca!H76)</f>
        <v>5.1.</v>
      </c>
      <c r="H68" s="227">
        <f t="shared" ref="H68:H127" si="2">J68/100*F68+2*K68/100*F68</f>
        <v>-54109483.135300003</v>
      </c>
      <c r="I68" s="23">
        <f t="shared" ref="I68:I127" si="3">ABS(ROUND(J68,0)-J68)+ABS(ROUND(K68,0)-K68)</f>
        <v>0.37000000104308128</v>
      </c>
      <c r="J68" s="22">
        <f>ROUND(Bilanca!I76,2)</f>
        <v>-26963399.949999999</v>
      </c>
      <c r="K68" s="22">
        <f>ROUND(Bilanca!J76,2)</f>
        <v>-26898511.32</v>
      </c>
      <c r="L68" s="22"/>
      <c r="M68" s="22"/>
      <c r="N68" s="22"/>
      <c r="O68" s="22"/>
      <c r="P68" s="22"/>
      <c r="Q68" s="22"/>
      <c r="R68" s="22"/>
      <c r="S68" s="22"/>
      <c r="T68" s="22"/>
      <c r="U68" s="22"/>
      <c r="V68" s="22"/>
      <c r="W68" s="22"/>
      <c r="X68" s="22"/>
      <c r="Y68" s="22"/>
      <c r="Z68" s="22"/>
      <c r="AA68" s="22"/>
      <c r="AB68" s="22"/>
      <c r="AC68" s="22"/>
      <c r="AD68" s="22"/>
      <c r="AE68" s="22"/>
      <c r="AF68" s="22">
        <v>0</v>
      </c>
    </row>
    <row r="69" spans="1:32">
      <c r="A69" t="s">
        <v>104</v>
      </c>
      <c r="B69" s="21" t="str">
        <f>TRIM(RefStr!M46)</f>
        <v/>
      </c>
      <c r="D69" t="s">
        <v>32</v>
      </c>
      <c r="E69">
        <v>1</v>
      </c>
      <c r="F69">
        <f>Bilanca!G77</f>
        <v>68</v>
      </c>
      <c r="G69" t="str">
        <f>IF(Bilanca!H77=0,"",Bilanca!H77)</f>
        <v>5.1.1.</v>
      </c>
      <c r="H69" s="227">
        <f t="shared" si="2"/>
        <v>3313818.84</v>
      </c>
      <c r="I69" s="23">
        <f t="shared" si="3"/>
        <v>0</v>
      </c>
      <c r="J69" s="22">
        <f>ROUND(Bilanca!I77,2)</f>
        <v>1624421</v>
      </c>
      <c r="K69" s="22">
        <f>ROUND(Bilanca!J77,2)</f>
        <v>1624421</v>
      </c>
      <c r="L69" s="22"/>
      <c r="M69" s="22"/>
      <c r="N69" s="22"/>
      <c r="O69" s="22"/>
      <c r="P69" s="22"/>
      <c r="Q69" s="22"/>
      <c r="R69" s="22"/>
      <c r="S69" s="22"/>
      <c r="T69" s="22"/>
      <c r="U69" s="22"/>
      <c r="V69" s="22"/>
      <c r="W69" s="22"/>
      <c r="X69" s="22"/>
      <c r="Y69" s="22"/>
      <c r="Z69" s="22"/>
      <c r="AA69" s="22"/>
      <c r="AB69" s="22"/>
      <c r="AC69" s="22"/>
      <c r="AD69" s="22"/>
      <c r="AE69" s="22"/>
      <c r="AF69" s="22">
        <v>0</v>
      </c>
    </row>
    <row r="70" spans="1:32">
      <c r="A70" t="s">
        <v>105</v>
      </c>
      <c r="B70" s="21">
        <f>RefStr!C46</f>
        <v>0</v>
      </c>
      <c r="D70" t="s">
        <v>32</v>
      </c>
      <c r="E70">
        <v>1</v>
      </c>
      <c r="F70">
        <f>Bilanca!G78</f>
        <v>69</v>
      </c>
      <c r="G70" t="str">
        <f>IF(Bilanca!H78=0,"",Bilanca!H78)</f>
        <v>5.1.2.</v>
      </c>
      <c r="H70" s="227">
        <f t="shared" si="2"/>
        <v>-8.9700000000000002E-2</v>
      </c>
      <c r="I70" s="23">
        <f t="shared" si="3"/>
        <v>0.13</v>
      </c>
      <c r="J70" s="22">
        <f>ROUND(Bilanca!I78,2)</f>
        <v>-0.13</v>
      </c>
      <c r="K70" s="22">
        <f>ROUND(Bilanca!J78,2)</f>
        <v>0</v>
      </c>
      <c r="L70" s="22"/>
      <c r="M70" s="22"/>
      <c r="N70" s="22"/>
      <c r="O70" s="22"/>
      <c r="P70" s="22"/>
      <c r="Q70" s="22"/>
      <c r="R70" s="22"/>
      <c r="S70" s="22"/>
      <c r="T70" s="22"/>
      <c r="U70" s="22"/>
      <c r="V70" s="22"/>
      <c r="W70" s="22"/>
      <c r="X70" s="22"/>
      <c r="Y70" s="22"/>
      <c r="Z70" s="22"/>
      <c r="AA70" s="22"/>
      <c r="AB70" s="22"/>
      <c r="AC70" s="22"/>
      <c r="AD70" s="22"/>
      <c r="AE70" s="22"/>
      <c r="AF70" s="22">
        <v>0</v>
      </c>
    </row>
    <row r="71" spans="1:32">
      <c r="A71" t="s">
        <v>106</v>
      </c>
      <c r="B71" s="21" t="str">
        <f>IF(YEAR(RefStr!F4)&gt;2022,"EUR","HRK")</f>
        <v>EUR</v>
      </c>
      <c r="D71" t="s">
        <v>32</v>
      </c>
      <c r="E71">
        <v>1</v>
      </c>
      <c r="F71">
        <f>Bilanca!G79</f>
        <v>70</v>
      </c>
      <c r="G71" t="str">
        <f>IF(Bilanca!H79=0,"",Bilanca!H79)</f>
        <v>5.1.3.</v>
      </c>
      <c r="H71" s="227">
        <f t="shared" si="2"/>
        <v>0</v>
      </c>
      <c r="I71" s="23">
        <f t="shared" si="3"/>
        <v>0</v>
      </c>
      <c r="J71" s="22">
        <f>ROUND(Bilanca!I79,2)</f>
        <v>0</v>
      </c>
      <c r="K71" s="22">
        <f>ROUND(Bilanca!J79,2)</f>
        <v>0</v>
      </c>
      <c r="L71" s="22"/>
      <c r="M71" s="22"/>
      <c r="N71" s="22"/>
      <c r="O71" s="22"/>
      <c r="P71" s="22"/>
      <c r="Q71" s="22"/>
      <c r="R71" s="22"/>
      <c r="S71" s="22"/>
      <c r="T71" s="22"/>
      <c r="U71" s="22"/>
      <c r="V71" s="22"/>
      <c r="W71" s="22"/>
      <c r="X71" s="22"/>
      <c r="Y71" s="22"/>
      <c r="Z71" s="22"/>
      <c r="AA71" s="22"/>
      <c r="AB71" s="22"/>
      <c r="AC71" s="22"/>
      <c r="AD71" s="22"/>
      <c r="AE71" s="22"/>
      <c r="AF71" s="22">
        <v>0</v>
      </c>
    </row>
    <row r="72" spans="1:32">
      <c r="A72" t="s">
        <v>107</v>
      </c>
      <c r="B72" s="21" t="str">
        <f>RefStr!N7</f>
        <v>DA</v>
      </c>
      <c r="D72" t="s">
        <v>32</v>
      </c>
      <c r="E72">
        <v>1</v>
      </c>
      <c r="F72">
        <f>Bilanca!G80</f>
        <v>71</v>
      </c>
      <c r="G72" t="str">
        <f>IF(Bilanca!H80=0,"",Bilanca!H80)</f>
        <v/>
      </c>
      <c r="H72" s="227">
        <f t="shared" si="2"/>
        <v>0</v>
      </c>
      <c r="I72" s="23">
        <f t="shared" si="3"/>
        <v>0</v>
      </c>
      <c r="J72" s="22">
        <f>ROUND(Bilanca!I80,2)</f>
        <v>0</v>
      </c>
      <c r="K72" s="22">
        <f>ROUND(Bilanca!J80,2)</f>
        <v>0</v>
      </c>
      <c r="L72" s="22"/>
      <c r="M72" s="22"/>
      <c r="N72" s="22"/>
      <c r="O72" s="22"/>
      <c r="P72" s="22"/>
      <c r="Q72" s="22"/>
      <c r="R72" s="22"/>
      <c r="S72" s="22"/>
      <c r="T72" s="22"/>
      <c r="U72" s="22"/>
      <c r="V72" s="22"/>
      <c r="W72" s="22"/>
      <c r="X72" s="22"/>
      <c r="Y72" s="22"/>
      <c r="Z72" s="22"/>
      <c r="AA72" s="22"/>
      <c r="AB72" s="22"/>
      <c r="AC72" s="22"/>
      <c r="AD72" s="22"/>
      <c r="AE72" s="22"/>
      <c r="AF72" s="22">
        <v>0</v>
      </c>
    </row>
    <row r="73" spans="1:32">
      <c r="A73" t="s">
        <v>108</v>
      </c>
      <c r="B73" s="21" t="str">
        <f>RefStr!G6</f>
        <v>NE</v>
      </c>
      <c r="D73" t="s">
        <v>32</v>
      </c>
      <c r="E73">
        <v>1</v>
      </c>
      <c r="F73">
        <f>Bilanca!G81</f>
        <v>72</v>
      </c>
      <c r="G73" t="str">
        <f>IF(Bilanca!H81=0,"",Bilanca!H81)</f>
        <v/>
      </c>
      <c r="H73" s="227">
        <f t="shared" si="2"/>
        <v>0</v>
      </c>
      <c r="I73" s="23">
        <f t="shared" si="3"/>
        <v>0</v>
      </c>
      <c r="J73" s="22">
        <f>ROUND(Bilanca!I81,2)</f>
        <v>0</v>
      </c>
      <c r="K73" s="22">
        <f>ROUND(Bilanca!J81,2)</f>
        <v>0</v>
      </c>
      <c r="L73" s="22"/>
      <c r="M73" s="22"/>
      <c r="N73" s="22"/>
      <c r="O73" s="22"/>
      <c r="P73" s="22"/>
      <c r="Q73" s="22"/>
      <c r="R73" s="22"/>
      <c r="S73" s="22"/>
      <c r="T73" s="22"/>
      <c r="U73" s="22"/>
      <c r="V73" s="22"/>
      <c r="W73" s="22"/>
      <c r="X73" s="22"/>
      <c r="Y73" s="22"/>
      <c r="Z73" s="22"/>
      <c r="AA73" s="22"/>
      <c r="AB73" s="22"/>
      <c r="AC73" s="22"/>
      <c r="AD73" s="22"/>
      <c r="AE73" s="22"/>
      <c r="AF73" s="22">
        <v>0</v>
      </c>
    </row>
    <row r="74" spans="1:32">
      <c r="D74" t="s">
        <v>32</v>
      </c>
      <c r="E74">
        <v>1</v>
      </c>
      <c r="F74">
        <f>Bilanca!G82</f>
        <v>73</v>
      </c>
      <c r="G74" t="str">
        <f>IF(Bilanca!H82=0,"",Bilanca!H82)</f>
        <v/>
      </c>
      <c r="H74" s="227">
        <f t="shared" si="2"/>
        <v>0</v>
      </c>
      <c r="I74" s="23">
        <f t="shared" si="3"/>
        <v>0</v>
      </c>
      <c r="J74" s="22">
        <f>ROUND(Bilanca!I82,2)</f>
        <v>0</v>
      </c>
      <c r="K74" s="22">
        <f>ROUND(Bilanca!J82,2)</f>
        <v>0</v>
      </c>
      <c r="L74" s="22"/>
      <c r="M74" s="22"/>
      <c r="N74" s="22"/>
      <c r="O74" s="22"/>
      <c r="P74" s="22"/>
      <c r="Q74" s="22"/>
      <c r="R74" s="22"/>
      <c r="S74" s="22"/>
      <c r="T74" s="22"/>
      <c r="U74" s="22"/>
      <c r="V74" s="22"/>
      <c r="W74" s="22"/>
      <c r="X74" s="22"/>
      <c r="Y74" s="22"/>
      <c r="Z74" s="22"/>
      <c r="AA74" s="22"/>
      <c r="AB74" s="22"/>
      <c r="AC74" s="22"/>
      <c r="AD74" s="22"/>
      <c r="AE74" s="22"/>
      <c r="AF74" s="22">
        <v>0</v>
      </c>
    </row>
    <row r="75" spans="1:32">
      <c r="D75" t="s">
        <v>32</v>
      </c>
      <c r="E75">
        <v>1</v>
      </c>
      <c r="F75">
        <f>Bilanca!G83</f>
        <v>74</v>
      </c>
      <c r="G75" t="str">
        <f>IF(Bilanca!H83=0,"",Bilanca!H83)</f>
        <v/>
      </c>
      <c r="H75" s="227">
        <f t="shared" si="2"/>
        <v>0</v>
      </c>
      <c r="I75" s="23">
        <f t="shared" si="3"/>
        <v>0</v>
      </c>
      <c r="J75" s="22">
        <f>ROUND(Bilanca!I83,2)</f>
        <v>0</v>
      </c>
      <c r="K75" s="22">
        <f>ROUND(Bilanca!J83,2)</f>
        <v>0</v>
      </c>
      <c r="L75" s="22"/>
      <c r="M75" s="22"/>
      <c r="N75" s="22"/>
      <c r="O75" s="22"/>
      <c r="P75" s="22"/>
      <c r="Q75" s="22"/>
      <c r="R75" s="22"/>
      <c r="S75" s="22"/>
      <c r="T75" s="22"/>
      <c r="U75" s="22"/>
      <c r="V75" s="22"/>
      <c r="W75" s="22"/>
      <c r="X75" s="22"/>
      <c r="Y75" s="22"/>
      <c r="Z75" s="22"/>
      <c r="AA75" s="22"/>
      <c r="AB75" s="22"/>
      <c r="AC75" s="22"/>
      <c r="AD75" s="22"/>
      <c r="AE75" s="22"/>
      <c r="AF75" s="22">
        <v>0</v>
      </c>
    </row>
    <row r="76" spans="1:32">
      <c r="D76" t="s">
        <v>32</v>
      </c>
      <c r="E76">
        <v>1</v>
      </c>
      <c r="F76">
        <f>Bilanca!G84</f>
        <v>75</v>
      </c>
      <c r="G76" t="str">
        <f>IF(Bilanca!H84=0,"",Bilanca!H84)</f>
        <v/>
      </c>
      <c r="H76" s="227">
        <f t="shared" si="2"/>
        <v>0</v>
      </c>
      <c r="I76" s="23">
        <f t="shared" si="3"/>
        <v>0</v>
      </c>
      <c r="J76" s="22">
        <f>ROUND(Bilanca!I84,2)</f>
        <v>0</v>
      </c>
      <c r="K76" s="22">
        <f>ROUND(Bilanca!J84,2)</f>
        <v>0</v>
      </c>
      <c r="L76" s="22"/>
      <c r="M76" s="22"/>
      <c r="N76" s="22"/>
      <c r="O76" s="22"/>
      <c r="P76" s="22"/>
      <c r="Q76" s="22"/>
      <c r="R76" s="22"/>
      <c r="S76" s="22"/>
      <c r="T76" s="22"/>
      <c r="U76" s="22"/>
      <c r="V76" s="22"/>
      <c r="W76" s="22"/>
      <c r="X76" s="22"/>
      <c r="Y76" s="22"/>
      <c r="Z76" s="22"/>
      <c r="AA76" s="22"/>
      <c r="AB76" s="22"/>
      <c r="AC76" s="22"/>
      <c r="AD76" s="22"/>
      <c r="AE76" s="22"/>
      <c r="AF76" s="22">
        <v>0</v>
      </c>
    </row>
    <row r="77" spans="1:32">
      <c r="D77" t="s">
        <v>32</v>
      </c>
      <c r="E77">
        <v>1</v>
      </c>
      <c r="F77">
        <f>Bilanca!G85</f>
        <v>76</v>
      </c>
      <c r="G77" t="str">
        <f>IF(Bilanca!H85=0,"",Bilanca!H85)</f>
        <v>5.1.4.</v>
      </c>
      <c r="H77" s="227">
        <f t="shared" si="2"/>
        <v>0</v>
      </c>
      <c r="I77" s="23">
        <f t="shared" si="3"/>
        <v>0</v>
      </c>
      <c r="J77" s="22">
        <f>ROUND(Bilanca!I85,2)</f>
        <v>0</v>
      </c>
      <c r="K77" s="22">
        <f>ROUND(Bilanca!J85,2)</f>
        <v>0</v>
      </c>
      <c r="L77" s="22"/>
      <c r="M77" s="22"/>
      <c r="N77" s="22"/>
      <c r="O77" s="22"/>
      <c r="P77" s="22"/>
      <c r="Q77" s="22"/>
      <c r="R77" s="22"/>
      <c r="S77" s="22"/>
      <c r="T77" s="22"/>
      <c r="U77" s="22"/>
      <c r="V77" s="22"/>
      <c r="W77" s="22"/>
      <c r="X77" s="22"/>
      <c r="Y77" s="22"/>
      <c r="Z77" s="22"/>
      <c r="AA77" s="22"/>
      <c r="AB77" s="22"/>
      <c r="AC77" s="22"/>
      <c r="AD77" s="22"/>
      <c r="AE77" s="22"/>
      <c r="AF77" s="22">
        <v>0</v>
      </c>
    </row>
    <row r="78" spans="1:32">
      <c r="D78" t="s">
        <v>32</v>
      </c>
      <c r="E78">
        <v>1</v>
      </c>
      <c r="F78">
        <f>Bilanca!G86</f>
        <v>77</v>
      </c>
      <c r="G78" t="str">
        <f>IF(Bilanca!H86=0,"",Bilanca!H86)</f>
        <v>5.1.5.</v>
      </c>
      <c r="H78" s="227">
        <f t="shared" si="2"/>
        <v>0</v>
      </c>
      <c r="I78" s="23">
        <f t="shared" si="3"/>
        <v>0</v>
      </c>
      <c r="J78" s="22">
        <f>ROUND(Bilanca!I86,2)</f>
        <v>0</v>
      </c>
      <c r="K78" s="22">
        <f>ROUND(Bilanca!J86,2)</f>
        <v>0</v>
      </c>
      <c r="L78" s="22"/>
      <c r="M78" s="22"/>
      <c r="N78" s="22"/>
      <c r="O78" s="22"/>
      <c r="P78" s="22"/>
      <c r="Q78" s="22"/>
      <c r="R78" s="22"/>
      <c r="S78" s="22"/>
      <c r="T78" s="22"/>
      <c r="U78" s="22"/>
      <c r="V78" s="22"/>
      <c r="W78" s="22"/>
      <c r="X78" s="22"/>
      <c r="Y78" s="22"/>
      <c r="Z78" s="22"/>
      <c r="AA78" s="22"/>
      <c r="AB78" s="22"/>
      <c r="AC78" s="22"/>
      <c r="AD78" s="22"/>
      <c r="AE78" s="22"/>
      <c r="AF78" s="22">
        <v>0</v>
      </c>
    </row>
    <row r="79" spans="1:32">
      <c r="D79" t="s">
        <v>32</v>
      </c>
      <c r="E79">
        <v>1</v>
      </c>
      <c r="F79">
        <f>Bilanca!G87</f>
        <v>78</v>
      </c>
      <c r="G79" t="str">
        <f>IF(Bilanca!H87=0,"",Bilanca!H87)</f>
        <v/>
      </c>
      <c r="H79" s="227">
        <f t="shared" si="2"/>
        <v>0</v>
      </c>
      <c r="I79" s="23">
        <f t="shared" si="3"/>
        <v>0</v>
      </c>
      <c r="J79" s="22">
        <f>ROUND(Bilanca!I87,2)</f>
        <v>0</v>
      </c>
      <c r="K79" s="22">
        <f>ROUND(Bilanca!J87,2)</f>
        <v>0</v>
      </c>
      <c r="L79" s="22"/>
      <c r="M79" s="22"/>
      <c r="N79" s="22"/>
      <c r="O79" s="22"/>
      <c r="P79" s="22"/>
      <c r="Q79" s="22"/>
      <c r="R79" s="22"/>
      <c r="S79" s="22"/>
      <c r="T79" s="22"/>
      <c r="U79" s="22"/>
      <c r="V79" s="22"/>
      <c r="W79" s="22"/>
      <c r="X79" s="22"/>
      <c r="Y79" s="22"/>
      <c r="Z79" s="22"/>
      <c r="AA79" s="22"/>
      <c r="AB79" s="22"/>
      <c r="AC79" s="22"/>
      <c r="AD79" s="22"/>
      <c r="AE79" s="22"/>
      <c r="AF79" s="22">
        <v>0</v>
      </c>
    </row>
    <row r="80" spans="1:32">
      <c r="D80" t="s">
        <v>32</v>
      </c>
      <c r="E80">
        <v>1</v>
      </c>
      <c r="F80">
        <f>Bilanca!G88</f>
        <v>79</v>
      </c>
      <c r="G80" t="str">
        <f>IF(Bilanca!H88=0,"",Bilanca!H88)</f>
        <v/>
      </c>
      <c r="H80" s="227">
        <f t="shared" si="2"/>
        <v>0</v>
      </c>
      <c r="I80" s="23">
        <f t="shared" si="3"/>
        <v>0</v>
      </c>
      <c r="J80" s="22">
        <f>ROUND(Bilanca!I88,2)</f>
        <v>0</v>
      </c>
      <c r="K80" s="22">
        <f>ROUND(Bilanca!J88,2)</f>
        <v>0</v>
      </c>
      <c r="L80" s="22"/>
      <c r="M80" s="22"/>
      <c r="N80" s="22"/>
      <c r="O80" s="22"/>
      <c r="P80" s="22"/>
      <c r="Q80" s="22"/>
      <c r="R80" s="22"/>
      <c r="S80" s="22"/>
      <c r="T80" s="22"/>
      <c r="U80" s="22"/>
      <c r="V80" s="22"/>
      <c r="W80" s="22"/>
      <c r="X80" s="22"/>
      <c r="Y80" s="22"/>
      <c r="Z80" s="22"/>
      <c r="AA80" s="22"/>
      <c r="AB80" s="22"/>
      <c r="AC80" s="22"/>
      <c r="AD80" s="22"/>
      <c r="AE80" s="22"/>
      <c r="AF80" s="22">
        <v>0</v>
      </c>
    </row>
    <row r="81" spans="4:32">
      <c r="D81" t="s">
        <v>32</v>
      </c>
      <c r="E81">
        <v>1</v>
      </c>
      <c r="F81">
        <f>Bilanca!G89</f>
        <v>80</v>
      </c>
      <c r="G81" t="str">
        <f>IF(Bilanca!H89=0,"",Bilanca!H89)</f>
        <v/>
      </c>
      <c r="H81" s="227">
        <f t="shared" si="2"/>
        <v>0</v>
      </c>
      <c r="I81" s="23">
        <f t="shared" si="3"/>
        <v>0</v>
      </c>
      <c r="J81" s="22">
        <f>ROUND(Bilanca!I89,2)</f>
        <v>0</v>
      </c>
      <c r="K81" s="22">
        <f>ROUND(Bilanca!J89,2)</f>
        <v>0</v>
      </c>
      <c r="L81" s="22"/>
      <c r="M81" s="22"/>
      <c r="N81" s="22"/>
      <c r="O81" s="22"/>
      <c r="P81" s="22"/>
      <c r="Q81" s="22"/>
      <c r="R81" s="22"/>
      <c r="S81" s="22"/>
      <c r="T81" s="22"/>
      <c r="U81" s="22"/>
      <c r="V81" s="22"/>
      <c r="W81" s="22"/>
      <c r="X81" s="22"/>
      <c r="Y81" s="22"/>
      <c r="Z81" s="22"/>
      <c r="AA81" s="22"/>
      <c r="AB81" s="22"/>
      <c r="AC81" s="22"/>
      <c r="AD81" s="22"/>
      <c r="AE81" s="22"/>
      <c r="AF81" s="22">
        <v>0</v>
      </c>
    </row>
    <row r="82" spans="4:32">
      <c r="D82" t="s">
        <v>32</v>
      </c>
      <c r="E82">
        <v>1</v>
      </c>
      <c r="F82">
        <f>Bilanca!G90</f>
        <v>81</v>
      </c>
      <c r="G82" t="str">
        <f>IF(Bilanca!H90=0,"",Bilanca!H90)</f>
        <v/>
      </c>
      <c r="H82" s="227">
        <f t="shared" si="2"/>
        <v>0</v>
      </c>
      <c r="I82" s="23">
        <f t="shared" si="3"/>
        <v>0</v>
      </c>
      <c r="J82" s="22">
        <f>ROUND(Bilanca!I90,2)</f>
        <v>0</v>
      </c>
      <c r="K82" s="22">
        <f>ROUND(Bilanca!J90,2)</f>
        <v>0</v>
      </c>
      <c r="L82" s="22"/>
      <c r="M82" s="22"/>
      <c r="N82" s="22"/>
      <c r="O82" s="22"/>
      <c r="P82" s="22"/>
      <c r="Q82" s="22"/>
      <c r="R82" s="22"/>
      <c r="S82" s="22"/>
      <c r="T82" s="22"/>
      <c r="U82" s="22"/>
      <c r="V82" s="22"/>
      <c r="W82" s="22"/>
      <c r="X82" s="22"/>
      <c r="Y82" s="22"/>
      <c r="Z82" s="22"/>
      <c r="AA82" s="22"/>
      <c r="AB82" s="22"/>
      <c r="AC82" s="22"/>
      <c r="AD82" s="22"/>
      <c r="AE82" s="22"/>
      <c r="AF82" s="22">
        <v>0</v>
      </c>
    </row>
    <row r="83" spans="4:32">
      <c r="D83" t="s">
        <v>32</v>
      </c>
      <c r="E83">
        <v>1</v>
      </c>
      <c r="F83">
        <f>Bilanca!G91</f>
        <v>82</v>
      </c>
      <c r="G83" t="str">
        <f>IF(Bilanca!H91=0,"",Bilanca!H91)</f>
        <v/>
      </c>
      <c r="H83" s="227">
        <f t="shared" si="2"/>
        <v>0</v>
      </c>
      <c r="I83" s="23">
        <f t="shared" si="3"/>
        <v>0</v>
      </c>
      <c r="J83" s="22">
        <f>ROUND(Bilanca!I91,2)</f>
        <v>0</v>
      </c>
      <c r="K83" s="22">
        <f>ROUND(Bilanca!J91,2)</f>
        <v>0</v>
      </c>
      <c r="L83" s="22"/>
      <c r="M83" s="22"/>
      <c r="N83" s="22"/>
      <c r="O83" s="22"/>
      <c r="P83" s="22"/>
      <c r="Q83" s="22"/>
      <c r="R83" s="22"/>
      <c r="S83" s="22"/>
      <c r="T83" s="22"/>
      <c r="U83" s="22"/>
      <c r="V83" s="22"/>
      <c r="W83" s="22"/>
      <c r="X83" s="22"/>
      <c r="Y83" s="22"/>
      <c r="Z83" s="22"/>
      <c r="AA83" s="22"/>
      <c r="AB83" s="22"/>
      <c r="AC83" s="22"/>
      <c r="AD83" s="22"/>
      <c r="AE83" s="22"/>
      <c r="AF83" s="22">
        <v>0</v>
      </c>
    </row>
    <row r="84" spans="4:32">
      <c r="D84" t="s">
        <v>32</v>
      </c>
      <c r="E84">
        <v>1</v>
      </c>
      <c r="F84">
        <f>Bilanca!G92</f>
        <v>83</v>
      </c>
      <c r="G84" t="str">
        <f>IF(Bilanca!H92=0,"",Bilanca!H92)</f>
        <v>5.1.6.</v>
      </c>
      <c r="H84" s="227">
        <f t="shared" si="2"/>
        <v>-71199405.877599999</v>
      </c>
      <c r="I84" s="23">
        <f t="shared" si="3"/>
        <v>0.51999999955296516</v>
      </c>
      <c r="J84" s="22">
        <f>ROUND(Bilanca!I92,2)</f>
        <v>-28612190.32</v>
      </c>
      <c r="K84" s="22">
        <f>ROUND(Bilanca!J92,2)</f>
        <v>-28585113.199999999</v>
      </c>
      <c r="L84" s="22"/>
      <c r="M84" s="22"/>
      <c r="N84" s="22"/>
      <c r="O84" s="22"/>
      <c r="P84" s="22"/>
      <c r="Q84" s="22"/>
      <c r="R84" s="22"/>
      <c r="S84" s="22"/>
      <c r="T84" s="22"/>
      <c r="U84" s="22"/>
      <c r="V84" s="22"/>
      <c r="W84" s="22"/>
      <c r="X84" s="22"/>
      <c r="Y84" s="22"/>
      <c r="Z84" s="22"/>
      <c r="AA84" s="22"/>
      <c r="AB84" s="22"/>
      <c r="AC84" s="22"/>
      <c r="AD84" s="22"/>
      <c r="AE84" s="22"/>
      <c r="AF84" s="22">
        <v>0</v>
      </c>
    </row>
    <row r="85" spans="4:32">
      <c r="D85" t="s">
        <v>32</v>
      </c>
      <c r="E85">
        <v>1</v>
      </c>
      <c r="F85">
        <f>Bilanca!G93</f>
        <v>84</v>
      </c>
      <c r="G85" t="str">
        <f>IF(Bilanca!H93=0,"",Bilanca!H93)</f>
        <v/>
      </c>
      <c r="H85" s="227">
        <f t="shared" si="2"/>
        <v>45489.662400000001</v>
      </c>
      <c r="I85" s="23">
        <f t="shared" si="3"/>
        <v>0.18000000000029104</v>
      </c>
      <c r="J85" s="22">
        <f>ROUND(Bilanca!I93,2)</f>
        <v>0</v>
      </c>
      <c r="K85" s="22">
        <f>ROUND(Bilanca!J93,2)</f>
        <v>27077.18</v>
      </c>
      <c r="L85" s="22"/>
      <c r="M85" s="22"/>
      <c r="N85" s="22"/>
      <c r="O85" s="22"/>
      <c r="P85" s="22"/>
      <c r="Q85" s="22"/>
      <c r="R85" s="22"/>
      <c r="S85" s="22"/>
      <c r="T85" s="22"/>
      <c r="U85" s="22"/>
      <c r="V85" s="22"/>
      <c r="W85" s="22"/>
      <c r="X85" s="22"/>
      <c r="Y85" s="22"/>
      <c r="Z85" s="22"/>
      <c r="AA85" s="22"/>
      <c r="AB85" s="22"/>
      <c r="AC85" s="22"/>
      <c r="AD85" s="22"/>
      <c r="AE85" s="22"/>
      <c r="AF85" s="22">
        <v>0</v>
      </c>
    </row>
    <row r="86" spans="4:32">
      <c r="D86" t="s">
        <v>32</v>
      </c>
      <c r="E86">
        <v>1</v>
      </c>
      <c r="F86">
        <f>Bilanca!G94</f>
        <v>85</v>
      </c>
      <c r="G86" t="str">
        <f>IF(Bilanca!H94=0,"",Bilanca!H94)</f>
        <v/>
      </c>
      <c r="H86" s="227">
        <f t="shared" si="2"/>
        <v>72961085.417999998</v>
      </c>
      <c r="I86" s="23">
        <f t="shared" si="3"/>
        <v>0.69999999925494194</v>
      </c>
      <c r="J86" s="22">
        <f>ROUND(Bilanca!I94,2)</f>
        <v>28612190.32</v>
      </c>
      <c r="K86" s="22">
        <f>ROUND(Bilanca!J94,2)</f>
        <v>28612190.379999999</v>
      </c>
      <c r="L86" s="22"/>
      <c r="M86" s="22"/>
      <c r="N86" s="22"/>
      <c r="O86" s="22"/>
      <c r="P86" s="22"/>
      <c r="Q86" s="22"/>
      <c r="R86" s="22"/>
      <c r="S86" s="22"/>
      <c r="T86" s="22"/>
      <c r="U86" s="22"/>
      <c r="V86" s="22"/>
      <c r="W86" s="22"/>
      <c r="X86" s="22"/>
      <c r="Y86" s="22"/>
      <c r="Z86" s="22"/>
      <c r="AA86" s="22"/>
      <c r="AB86" s="22"/>
      <c r="AC86" s="22"/>
      <c r="AD86" s="22"/>
      <c r="AE86" s="22"/>
      <c r="AF86" s="22">
        <v>0</v>
      </c>
    </row>
    <row r="87" spans="4:32">
      <c r="D87" t="s">
        <v>32</v>
      </c>
      <c r="E87">
        <v>1</v>
      </c>
      <c r="F87">
        <f>Bilanca!G95</f>
        <v>86</v>
      </c>
      <c r="G87" t="str">
        <f>IF(Bilanca!H95=0,"",Bilanca!H95)</f>
        <v>5.1.7.</v>
      </c>
      <c r="H87" s="227">
        <f t="shared" si="2"/>
        <v>127908.8836</v>
      </c>
      <c r="I87" s="23">
        <f t="shared" si="3"/>
        <v>0.62000000000261934</v>
      </c>
      <c r="J87" s="22">
        <f>ROUND(Bilanca!I95,2)</f>
        <v>24369.5</v>
      </c>
      <c r="K87" s="22">
        <f>ROUND(Bilanca!J95,2)</f>
        <v>62180.88</v>
      </c>
      <c r="L87" s="22"/>
      <c r="M87" s="22"/>
      <c r="N87" s="22"/>
      <c r="O87" s="22"/>
      <c r="P87" s="22"/>
      <c r="Q87" s="22"/>
      <c r="R87" s="22"/>
      <c r="S87" s="22"/>
      <c r="T87" s="22"/>
      <c r="U87" s="22"/>
      <c r="V87" s="22"/>
      <c r="W87" s="22"/>
      <c r="X87" s="22"/>
      <c r="Y87" s="22"/>
      <c r="Z87" s="22"/>
      <c r="AA87" s="22"/>
      <c r="AB87" s="22"/>
      <c r="AC87" s="22"/>
      <c r="AD87" s="22"/>
      <c r="AE87" s="22"/>
      <c r="AF87" s="22">
        <v>0</v>
      </c>
    </row>
    <row r="88" spans="4:32">
      <c r="D88" t="s">
        <v>32</v>
      </c>
      <c r="E88">
        <v>1</v>
      </c>
      <c r="F88">
        <f>Bilanca!G96</f>
        <v>87</v>
      </c>
      <c r="G88" t="str">
        <f>IF(Bilanca!H96=0,"",Bilanca!H96)</f>
        <v/>
      </c>
      <c r="H88" s="227">
        <f t="shared" si="2"/>
        <v>129396.19620000001</v>
      </c>
      <c r="I88" s="23">
        <f t="shared" si="3"/>
        <v>0.62000000000261934</v>
      </c>
      <c r="J88" s="22">
        <f>ROUND(Bilanca!I96,2)</f>
        <v>24369.5</v>
      </c>
      <c r="K88" s="22">
        <f>ROUND(Bilanca!J96,2)</f>
        <v>62180.88</v>
      </c>
      <c r="L88" s="22"/>
      <c r="M88" s="22"/>
      <c r="N88" s="22"/>
      <c r="O88" s="22"/>
      <c r="P88" s="22"/>
      <c r="Q88" s="22"/>
      <c r="R88" s="22"/>
      <c r="S88" s="22"/>
      <c r="T88" s="22"/>
      <c r="U88" s="22"/>
      <c r="V88" s="22"/>
      <c r="W88" s="22"/>
      <c r="X88" s="22"/>
      <c r="Y88" s="22"/>
      <c r="Z88" s="22"/>
      <c r="AA88" s="22"/>
      <c r="AB88" s="22"/>
      <c r="AC88" s="22"/>
      <c r="AD88" s="22"/>
      <c r="AE88" s="22"/>
      <c r="AF88" s="22">
        <v>0</v>
      </c>
    </row>
    <row r="89" spans="4:32">
      <c r="D89" t="s">
        <v>32</v>
      </c>
      <c r="E89">
        <v>1</v>
      </c>
      <c r="F89">
        <f>Bilanca!G97</f>
        <v>88</v>
      </c>
      <c r="G89" t="str">
        <f>IF(Bilanca!H97=0,"",Bilanca!H97)</f>
        <v/>
      </c>
      <c r="H89" s="227">
        <f t="shared" si="2"/>
        <v>0</v>
      </c>
      <c r="I89" s="23">
        <f t="shared" si="3"/>
        <v>0</v>
      </c>
      <c r="J89" s="22">
        <f>ROUND(Bilanca!I97,2)</f>
        <v>0</v>
      </c>
      <c r="K89" s="22">
        <f>ROUND(Bilanca!J97,2)</f>
        <v>0</v>
      </c>
      <c r="L89" s="22"/>
      <c r="M89" s="22"/>
      <c r="N89" s="22"/>
      <c r="O89" s="22"/>
      <c r="P89" s="22"/>
      <c r="Q89" s="22"/>
      <c r="R89" s="22"/>
      <c r="S89" s="22"/>
      <c r="T89" s="22"/>
      <c r="U89" s="22"/>
      <c r="V89" s="22"/>
      <c r="W89" s="22"/>
      <c r="X89" s="22"/>
      <c r="Y89" s="22"/>
      <c r="Z89" s="22"/>
      <c r="AA89" s="22"/>
      <c r="AB89" s="22"/>
      <c r="AC89" s="22"/>
      <c r="AD89" s="22"/>
      <c r="AE89" s="22"/>
      <c r="AF89" s="22">
        <v>0</v>
      </c>
    </row>
    <row r="90" spans="4:32">
      <c r="D90" t="s">
        <v>32</v>
      </c>
      <c r="E90">
        <v>1</v>
      </c>
      <c r="F90">
        <f>Bilanca!G98</f>
        <v>89</v>
      </c>
      <c r="G90" t="str">
        <f>IF(Bilanca!H98=0,"",Bilanca!H98)</f>
        <v>5.1.8.</v>
      </c>
      <c r="H90" s="227">
        <f t="shared" si="2"/>
        <v>0</v>
      </c>
      <c r="I90" s="23">
        <f t="shared" si="3"/>
        <v>0</v>
      </c>
      <c r="J90" s="22">
        <f>ROUND(Bilanca!I98,2)</f>
        <v>0</v>
      </c>
      <c r="K90" s="22">
        <f>ROUND(Bilanca!J98,2)</f>
        <v>0</v>
      </c>
      <c r="L90" s="22"/>
      <c r="M90" s="22"/>
      <c r="N90" s="22"/>
      <c r="O90" s="22"/>
      <c r="P90" s="22"/>
      <c r="Q90" s="22"/>
      <c r="R90" s="22"/>
      <c r="S90" s="22"/>
      <c r="T90" s="22"/>
      <c r="U90" s="22"/>
      <c r="V90" s="22"/>
      <c r="W90" s="22"/>
      <c r="X90" s="22"/>
      <c r="Y90" s="22"/>
      <c r="Z90" s="22"/>
      <c r="AA90" s="22"/>
      <c r="AB90" s="22"/>
      <c r="AC90" s="22"/>
      <c r="AD90" s="22"/>
      <c r="AE90" s="22"/>
      <c r="AF90" s="22">
        <v>0</v>
      </c>
    </row>
    <row r="91" spans="4:32">
      <c r="D91" t="s">
        <v>32</v>
      </c>
      <c r="E91">
        <v>1</v>
      </c>
      <c r="F91">
        <f>Bilanca!G99</f>
        <v>90</v>
      </c>
      <c r="G91" t="str">
        <f>IF(Bilanca!H99=0,"",Bilanca!H99)</f>
        <v>5.2.</v>
      </c>
      <c r="H91" s="227">
        <f t="shared" si="2"/>
        <v>0</v>
      </c>
      <c r="I91" s="23">
        <f t="shared" si="3"/>
        <v>0</v>
      </c>
      <c r="J91" s="22">
        <f>ROUND(Bilanca!I99,2)</f>
        <v>0</v>
      </c>
      <c r="K91" s="22">
        <f>ROUND(Bilanca!J99,2)</f>
        <v>0</v>
      </c>
      <c r="L91" s="22"/>
      <c r="M91" s="22"/>
      <c r="N91" s="22"/>
      <c r="O91" s="22"/>
      <c r="P91" s="22"/>
      <c r="Q91" s="22"/>
      <c r="R91" s="22"/>
      <c r="S91" s="22"/>
      <c r="T91" s="22"/>
      <c r="U91" s="22"/>
      <c r="V91" s="22"/>
      <c r="W91" s="22"/>
      <c r="X91" s="22"/>
      <c r="Y91" s="22"/>
      <c r="Z91" s="22"/>
      <c r="AA91" s="22"/>
      <c r="AB91" s="22"/>
      <c r="AC91" s="22"/>
      <c r="AD91" s="22"/>
      <c r="AE91" s="22"/>
      <c r="AF91" s="22">
        <v>0</v>
      </c>
    </row>
    <row r="92" spans="4:32">
      <c r="D92" t="s">
        <v>32</v>
      </c>
      <c r="E92">
        <v>1</v>
      </c>
      <c r="F92">
        <f>Bilanca!G100</f>
        <v>91</v>
      </c>
      <c r="G92" t="str">
        <f>IF(Bilanca!H100=0,"",Bilanca!H100)</f>
        <v/>
      </c>
      <c r="H92" s="227">
        <f t="shared" si="2"/>
        <v>0</v>
      </c>
      <c r="I92" s="23">
        <f t="shared" si="3"/>
        <v>0</v>
      </c>
      <c r="J92" s="22">
        <f>ROUND(Bilanca!I100,2)</f>
        <v>0</v>
      </c>
      <c r="K92" s="22">
        <f>ROUND(Bilanca!J100,2)</f>
        <v>0</v>
      </c>
      <c r="L92" s="22"/>
      <c r="M92" s="22"/>
      <c r="N92" s="22"/>
      <c r="O92" s="22"/>
      <c r="P92" s="22"/>
      <c r="Q92" s="22"/>
      <c r="R92" s="22"/>
      <c r="S92" s="22"/>
      <c r="T92" s="22"/>
      <c r="U92" s="22"/>
      <c r="V92" s="22"/>
      <c r="W92" s="22"/>
      <c r="X92" s="22"/>
      <c r="Y92" s="22"/>
      <c r="Z92" s="22"/>
      <c r="AA92" s="22"/>
      <c r="AB92" s="22"/>
      <c r="AC92" s="22"/>
      <c r="AD92" s="22"/>
      <c r="AE92" s="22"/>
      <c r="AF92" s="22">
        <v>0</v>
      </c>
    </row>
    <row r="93" spans="4:32">
      <c r="D93" t="s">
        <v>32</v>
      </c>
      <c r="E93">
        <v>1</v>
      </c>
      <c r="F93">
        <f>Bilanca!G101</f>
        <v>92</v>
      </c>
      <c r="G93" t="str">
        <f>IF(Bilanca!H101=0,"",Bilanca!H101)</f>
        <v/>
      </c>
      <c r="H93" s="227">
        <f t="shared" si="2"/>
        <v>0</v>
      </c>
      <c r="I93" s="23">
        <f t="shared" si="3"/>
        <v>0</v>
      </c>
      <c r="J93" s="22">
        <f>ROUND(Bilanca!I101,2)</f>
        <v>0</v>
      </c>
      <c r="K93" s="22">
        <f>ROUND(Bilanca!J101,2)</f>
        <v>0</v>
      </c>
      <c r="L93" s="22"/>
      <c r="M93" s="22"/>
      <c r="N93" s="22"/>
      <c r="O93" s="22"/>
      <c r="P93" s="22"/>
      <c r="Q93" s="22"/>
      <c r="R93" s="22"/>
      <c r="S93" s="22"/>
      <c r="T93" s="22"/>
      <c r="U93" s="22"/>
      <c r="V93" s="22"/>
      <c r="W93" s="22"/>
      <c r="X93" s="22"/>
      <c r="Y93" s="22"/>
      <c r="Z93" s="22"/>
      <c r="AA93" s="22"/>
      <c r="AB93" s="22"/>
      <c r="AC93" s="22"/>
      <c r="AD93" s="22"/>
      <c r="AE93" s="22"/>
      <c r="AF93" s="22">
        <v>0</v>
      </c>
    </row>
    <row r="94" spans="4:32">
      <c r="D94" t="s">
        <v>32</v>
      </c>
      <c r="E94">
        <v>1</v>
      </c>
      <c r="F94">
        <f>Bilanca!G102</f>
        <v>93</v>
      </c>
      <c r="G94" t="str">
        <f>IF(Bilanca!H102=0,"",Bilanca!H102)</f>
        <v/>
      </c>
      <c r="H94" s="227">
        <f t="shared" si="2"/>
        <v>0</v>
      </c>
      <c r="I94" s="23">
        <f t="shared" si="3"/>
        <v>0</v>
      </c>
      <c r="J94" s="22">
        <f>ROUND(Bilanca!I102,2)</f>
        <v>0</v>
      </c>
      <c r="K94" s="22">
        <f>ROUND(Bilanca!J102,2)</f>
        <v>0</v>
      </c>
      <c r="L94" s="22"/>
      <c r="M94" s="22"/>
      <c r="N94" s="22"/>
      <c r="O94" s="22"/>
      <c r="P94" s="22"/>
      <c r="Q94" s="22"/>
      <c r="R94" s="22"/>
      <c r="S94" s="22"/>
      <c r="T94" s="22"/>
      <c r="U94" s="22"/>
      <c r="V94" s="22"/>
      <c r="W94" s="22"/>
      <c r="X94" s="22"/>
      <c r="Y94" s="22"/>
      <c r="Z94" s="22"/>
      <c r="AA94" s="22"/>
      <c r="AB94" s="22"/>
      <c r="AC94" s="22"/>
      <c r="AD94" s="22"/>
      <c r="AE94" s="22"/>
      <c r="AF94" s="22">
        <v>0</v>
      </c>
    </row>
    <row r="95" spans="4:32">
      <c r="D95" t="s">
        <v>32</v>
      </c>
      <c r="E95">
        <v>1</v>
      </c>
      <c r="F95">
        <f>Bilanca!G103</f>
        <v>94</v>
      </c>
      <c r="G95" t="str">
        <f>IF(Bilanca!H103=0,"",Bilanca!H103)</f>
        <v/>
      </c>
      <c r="H95" s="227">
        <f t="shared" si="2"/>
        <v>0</v>
      </c>
      <c r="I95" s="23">
        <f t="shared" si="3"/>
        <v>0</v>
      </c>
      <c r="J95" s="22">
        <f>ROUND(Bilanca!I103,2)</f>
        <v>0</v>
      </c>
      <c r="K95" s="22">
        <f>ROUND(Bilanca!J103,2)</f>
        <v>0</v>
      </c>
      <c r="L95" s="22"/>
      <c r="M95" s="22"/>
      <c r="N95" s="22"/>
      <c r="O95" s="22"/>
      <c r="P95" s="22"/>
      <c r="Q95" s="22"/>
      <c r="R95" s="22"/>
      <c r="S95" s="22"/>
      <c r="T95" s="22"/>
      <c r="U95" s="22"/>
      <c r="V95" s="22"/>
      <c r="W95" s="22"/>
      <c r="X95" s="22"/>
      <c r="Y95" s="22"/>
      <c r="Z95" s="22"/>
      <c r="AA95" s="22"/>
      <c r="AB95" s="22"/>
      <c r="AC95" s="22"/>
      <c r="AD95" s="22"/>
      <c r="AE95" s="22"/>
      <c r="AF95" s="22">
        <v>0</v>
      </c>
    </row>
    <row r="96" spans="4:32">
      <c r="D96" t="s">
        <v>32</v>
      </c>
      <c r="E96">
        <v>1</v>
      </c>
      <c r="F96">
        <f>Bilanca!G104</f>
        <v>95</v>
      </c>
      <c r="G96" t="str">
        <f>IF(Bilanca!H104=0,"",Bilanca!H104)</f>
        <v/>
      </c>
      <c r="H96" s="227">
        <f t="shared" si="2"/>
        <v>0</v>
      </c>
      <c r="I96" s="23">
        <f t="shared" si="3"/>
        <v>0</v>
      </c>
      <c r="J96" s="22">
        <f>ROUND(Bilanca!I104,2)</f>
        <v>0</v>
      </c>
      <c r="K96" s="22">
        <f>ROUND(Bilanca!J104,2)</f>
        <v>0</v>
      </c>
      <c r="L96" s="22"/>
      <c r="M96" s="22"/>
      <c r="N96" s="22"/>
      <c r="O96" s="22"/>
      <c r="P96" s="22"/>
      <c r="Q96" s="22"/>
      <c r="R96" s="22"/>
      <c r="S96" s="22"/>
      <c r="T96" s="22"/>
      <c r="U96" s="22"/>
      <c r="V96" s="22"/>
      <c r="W96" s="22"/>
      <c r="X96" s="22"/>
      <c r="Y96" s="22"/>
      <c r="Z96" s="22"/>
      <c r="AA96" s="22"/>
      <c r="AB96" s="22"/>
      <c r="AC96" s="22"/>
      <c r="AD96" s="22"/>
      <c r="AE96" s="22"/>
      <c r="AF96" s="22">
        <v>0</v>
      </c>
    </row>
    <row r="97" spans="4:32">
      <c r="D97" t="s">
        <v>32</v>
      </c>
      <c r="E97">
        <v>1</v>
      </c>
      <c r="F97">
        <f>Bilanca!G105</f>
        <v>96</v>
      </c>
      <c r="G97" t="str">
        <f>IF(Bilanca!H105=0,"",Bilanca!H105)</f>
        <v/>
      </c>
      <c r="H97" s="227">
        <f t="shared" si="2"/>
        <v>0</v>
      </c>
      <c r="I97" s="23">
        <f t="shared" si="3"/>
        <v>0</v>
      </c>
      <c r="J97" s="22">
        <f>ROUND(Bilanca!I105,2)</f>
        <v>0</v>
      </c>
      <c r="K97" s="22">
        <f>ROUND(Bilanca!J105,2)</f>
        <v>0</v>
      </c>
      <c r="L97" s="22"/>
      <c r="M97" s="22"/>
      <c r="N97" s="22"/>
      <c r="O97" s="22"/>
      <c r="P97" s="22"/>
      <c r="Q97" s="22"/>
      <c r="R97" s="22"/>
      <c r="S97" s="22"/>
      <c r="T97" s="22"/>
      <c r="U97" s="22"/>
      <c r="V97" s="22"/>
      <c r="W97" s="22"/>
      <c r="X97" s="22"/>
      <c r="Y97" s="22"/>
      <c r="Z97" s="22"/>
      <c r="AA97" s="22"/>
      <c r="AB97" s="22"/>
      <c r="AC97" s="22"/>
      <c r="AD97" s="22"/>
      <c r="AE97" s="22"/>
      <c r="AF97" s="22">
        <v>0</v>
      </c>
    </row>
    <row r="98" spans="4:32">
      <c r="D98" t="s">
        <v>32</v>
      </c>
      <c r="E98">
        <v>1</v>
      </c>
      <c r="F98">
        <f>Bilanca!G106</f>
        <v>97</v>
      </c>
      <c r="G98" t="str">
        <f>IF(Bilanca!H106=0,"",Bilanca!H106)</f>
        <v>5.3.</v>
      </c>
      <c r="H98" s="227">
        <f t="shared" si="2"/>
        <v>0</v>
      </c>
      <c r="I98" s="23">
        <f t="shared" si="3"/>
        <v>0</v>
      </c>
      <c r="J98" s="22">
        <f>ROUND(Bilanca!I106,2)</f>
        <v>0</v>
      </c>
      <c r="K98" s="22">
        <f>ROUND(Bilanca!J106,2)</f>
        <v>0</v>
      </c>
      <c r="L98" s="22"/>
      <c r="M98" s="22"/>
      <c r="N98" s="22"/>
      <c r="O98" s="22"/>
      <c r="P98" s="22"/>
      <c r="Q98" s="22"/>
      <c r="R98" s="22"/>
      <c r="S98" s="22"/>
      <c r="T98" s="22"/>
      <c r="U98" s="22"/>
      <c r="V98" s="22"/>
      <c r="W98" s="22"/>
      <c r="X98" s="22"/>
      <c r="Y98" s="22"/>
      <c r="Z98" s="22"/>
      <c r="AA98" s="22"/>
      <c r="AB98" s="22"/>
      <c r="AC98" s="22"/>
      <c r="AD98" s="22"/>
      <c r="AE98" s="22"/>
      <c r="AF98" s="22">
        <v>0</v>
      </c>
    </row>
    <row r="99" spans="4:32">
      <c r="D99" t="s">
        <v>32</v>
      </c>
      <c r="E99">
        <v>1</v>
      </c>
      <c r="F99">
        <f>Bilanca!G107</f>
        <v>98</v>
      </c>
      <c r="G99" t="str">
        <f>IF(Bilanca!H107=0,"",Bilanca!H107)</f>
        <v/>
      </c>
      <c r="H99" s="227">
        <f t="shared" si="2"/>
        <v>0</v>
      </c>
      <c r="I99" s="23">
        <f t="shared" si="3"/>
        <v>0</v>
      </c>
      <c r="J99" s="22">
        <f>ROUND(Bilanca!I107,2)</f>
        <v>0</v>
      </c>
      <c r="K99" s="22">
        <f>ROUND(Bilanca!J107,2)</f>
        <v>0</v>
      </c>
      <c r="L99" s="22"/>
      <c r="M99" s="22"/>
      <c r="N99" s="22"/>
      <c r="O99" s="22"/>
      <c r="P99" s="22"/>
      <c r="Q99" s="22"/>
      <c r="R99" s="22"/>
      <c r="S99" s="22"/>
      <c r="T99" s="22"/>
      <c r="U99" s="22"/>
      <c r="V99" s="22"/>
      <c r="W99" s="22"/>
      <c r="X99" s="22"/>
      <c r="Y99" s="22"/>
      <c r="Z99" s="22"/>
      <c r="AA99" s="22"/>
      <c r="AB99" s="22"/>
      <c r="AC99" s="22"/>
      <c r="AD99" s="22"/>
      <c r="AE99" s="22"/>
      <c r="AF99" s="22">
        <v>0</v>
      </c>
    </row>
    <row r="100" spans="4:32">
      <c r="D100" t="s">
        <v>32</v>
      </c>
      <c r="E100">
        <v>1</v>
      </c>
      <c r="F100">
        <f>Bilanca!G108</f>
        <v>99</v>
      </c>
      <c r="G100" t="str">
        <f>IF(Bilanca!H108=0,"",Bilanca!H108)</f>
        <v/>
      </c>
      <c r="H100" s="227">
        <f t="shared" si="2"/>
        <v>0</v>
      </c>
      <c r="I100" s="23">
        <f t="shared" si="3"/>
        <v>0</v>
      </c>
      <c r="J100" s="22">
        <f>ROUND(Bilanca!I108,2)</f>
        <v>0</v>
      </c>
      <c r="K100" s="22">
        <f>ROUND(Bilanca!J108,2)</f>
        <v>0</v>
      </c>
      <c r="L100" s="22"/>
      <c r="M100" s="22"/>
      <c r="N100" s="22"/>
      <c r="O100" s="22"/>
      <c r="P100" s="22"/>
      <c r="Q100" s="22"/>
      <c r="R100" s="22"/>
      <c r="S100" s="22"/>
      <c r="T100" s="22"/>
      <c r="U100" s="22"/>
      <c r="V100" s="22"/>
      <c r="W100" s="22"/>
      <c r="X100" s="22"/>
      <c r="Y100" s="22"/>
      <c r="Z100" s="22"/>
      <c r="AA100" s="22"/>
      <c r="AB100" s="22"/>
      <c r="AC100" s="22"/>
      <c r="AD100" s="22"/>
      <c r="AE100" s="22"/>
      <c r="AF100" s="22">
        <v>0</v>
      </c>
    </row>
    <row r="101" spans="4:32">
      <c r="D101" t="s">
        <v>32</v>
      </c>
      <c r="E101">
        <v>1</v>
      </c>
      <c r="F101">
        <f>Bilanca!G109</f>
        <v>100</v>
      </c>
      <c r="G101" t="str">
        <f>IF(Bilanca!H109=0,"",Bilanca!H109)</f>
        <v/>
      </c>
      <c r="H101" s="227">
        <f t="shared" si="2"/>
        <v>0</v>
      </c>
      <c r="I101" s="23">
        <f t="shared" si="3"/>
        <v>0</v>
      </c>
      <c r="J101" s="22">
        <f>ROUND(Bilanca!I109,2)</f>
        <v>0</v>
      </c>
      <c r="K101" s="22">
        <f>ROUND(Bilanca!J109,2)</f>
        <v>0</v>
      </c>
      <c r="L101" s="22"/>
      <c r="M101" s="22"/>
      <c r="N101" s="22"/>
      <c r="O101" s="22"/>
      <c r="P101" s="22"/>
      <c r="Q101" s="22"/>
      <c r="R101" s="22"/>
      <c r="S101" s="22"/>
      <c r="T101" s="22"/>
      <c r="U101" s="22"/>
      <c r="V101" s="22"/>
      <c r="W101" s="22"/>
      <c r="X101" s="22"/>
      <c r="Y101" s="22"/>
      <c r="Z101" s="22"/>
      <c r="AA101" s="22"/>
      <c r="AB101" s="22"/>
      <c r="AC101" s="22"/>
      <c r="AD101" s="22"/>
      <c r="AE101" s="22"/>
      <c r="AF101" s="22">
        <v>0</v>
      </c>
    </row>
    <row r="102" spans="4:32">
      <c r="D102" t="s">
        <v>32</v>
      </c>
      <c r="E102">
        <v>1</v>
      </c>
      <c r="F102">
        <f>Bilanca!G110</f>
        <v>101</v>
      </c>
      <c r="G102" t="str">
        <f>IF(Bilanca!H110=0,"",Bilanca!H110)</f>
        <v/>
      </c>
      <c r="H102" s="227">
        <f t="shared" si="2"/>
        <v>0</v>
      </c>
      <c r="I102" s="23">
        <f t="shared" si="3"/>
        <v>0</v>
      </c>
      <c r="J102" s="22">
        <f>ROUND(Bilanca!I110,2)</f>
        <v>0</v>
      </c>
      <c r="K102" s="22">
        <f>ROUND(Bilanca!J110,2)</f>
        <v>0</v>
      </c>
      <c r="L102" s="22"/>
      <c r="M102" s="22"/>
      <c r="N102" s="22"/>
      <c r="O102" s="22"/>
      <c r="P102" s="22"/>
      <c r="Q102" s="22"/>
      <c r="R102" s="22"/>
      <c r="S102" s="22"/>
      <c r="T102" s="22"/>
      <c r="U102" s="22"/>
      <c r="V102" s="22"/>
      <c r="W102" s="22"/>
      <c r="X102" s="22"/>
      <c r="Y102" s="22"/>
      <c r="Z102" s="22"/>
      <c r="AA102" s="22"/>
      <c r="AB102" s="22"/>
      <c r="AC102" s="22"/>
      <c r="AD102" s="22"/>
      <c r="AE102" s="22"/>
      <c r="AF102" s="22">
        <v>0</v>
      </c>
    </row>
    <row r="103" spans="4:32">
      <c r="D103" t="s">
        <v>32</v>
      </c>
      <c r="E103">
        <v>1</v>
      </c>
      <c r="F103">
        <f>Bilanca!G111</f>
        <v>102</v>
      </c>
      <c r="G103" t="str">
        <f>IF(Bilanca!H111=0,"",Bilanca!H111)</f>
        <v/>
      </c>
      <c r="H103" s="227">
        <f t="shared" si="2"/>
        <v>0</v>
      </c>
      <c r="I103" s="23">
        <f t="shared" si="3"/>
        <v>0</v>
      </c>
      <c r="J103" s="22">
        <f>ROUND(Bilanca!I111,2)</f>
        <v>0</v>
      </c>
      <c r="K103" s="22">
        <f>ROUND(Bilanca!J111,2)</f>
        <v>0</v>
      </c>
      <c r="L103" s="22"/>
      <c r="M103" s="22"/>
      <c r="N103" s="22"/>
      <c r="O103" s="22"/>
      <c r="P103" s="22"/>
      <c r="Q103" s="22"/>
      <c r="R103" s="22"/>
      <c r="S103" s="22"/>
      <c r="T103" s="22"/>
      <c r="U103" s="22"/>
      <c r="V103" s="22"/>
      <c r="W103" s="22"/>
      <c r="X103" s="22"/>
      <c r="Y103" s="22"/>
      <c r="Z103" s="22"/>
      <c r="AA103" s="22"/>
      <c r="AB103" s="22"/>
      <c r="AC103" s="22"/>
      <c r="AD103" s="22"/>
      <c r="AE103" s="22"/>
      <c r="AF103" s="22">
        <v>0</v>
      </c>
    </row>
    <row r="104" spans="4:32">
      <c r="D104" t="s">
        <v>32</v>
      </c>
      <c r="E104">
        <v>1</v>
      </c>
      <c r="F104">
        <f>Bilanca!G112</f>
        <v>103</v>
      </c>
      <c r="G104" t="str">
        <f>IF(Bilanca!H112=0,"",Bilanca!H112)</f>
        <v/>
      </c>
      <c r="H104" s="227">
        <f t="shared" si="2"/>
        <v>0</v>
      </c>
      <c r="I104" s="23">
        <f t="shared" si="3"/>
        <v>0</v>
      </c>
      <c r="J104" s="22">
        <f>ROUND(Bilanca!I112,2)</f>
        <v>0</v>
      </c>
      <c r="K104" s="22">
        <f>ROUND(Bilanca!J112,2)</f>
        <v>0</v>
      </c>
      <c r="L104" s="22"/>
      <c r="M104" s="22"/>
      <c r="N104" s="22"/>
      <c r="O104" s="22"/>
      <c r="P104" s="22"/>
      <c r="Q104" s="22"/>
      <c r="R104" s="22"/>
      <c r="S104" s="22"/>
      <c r="T104" s="22"/>
      <c r="U104" s="22"/>
      <c r="V104" s="22"/>
      <c r="W104" s="22"/>
      <c r="X104" s="22"/>
      <c r="Y104" s="22"/>
      <c r="Z104" s="22"/>
      <c r="AA104" s="22"/>
      <c r="AB104" s="22"/>
      <c r="AC104" s="22"/>
      <c r="AD104" s="22"/>
      <c r="AE104" s="22"/>
      <c r="AF104" s="22">
        <v>0</v>
      </c>
    </row>
    <row r="105" spans="4:32">
      <c r="D105" t="s">
        <v>32</v>
      </c>
      <c r="E105">
        <v>1</v>
      </c>
      <c r="F105">
        <f>Bilanca!G113</f>
        <v>104</v>
      </c>
      <c r="G105" t="str">
        <f>IF(Bilanca!H113=0,"",Bilanca!H113)</f>
        <v/>
      </c>
      <c r="H105" s="227">
        <f t="shared" si="2"/>
        <v>0</v>
      </c>
      <c r="I105" s="23">
        <f t="shared" si="3"/>
        <v>0</v>
      </c>
      <c r="J105" s="22">
        <f>ROUND(Bilanca!I113,2)</f>
        <v>0</v>
      </c>
      <c r="K105" s="22">
        <f>ROUND(Bilanca!J113,2)</f>
        <v>0</v>
      </c>
      <c r="L105" s="22"/>
      <c r="M105" s="22"/>
      <c r="N105" s="22"/>
      <c r="O105" s="22"/>
      <c r="P105" s="22"/>
      <c r="Q105" s="22"/>
      <c r="R105" s="22"/>
      <c r="S105" s="22"/>
      <c r="T105" s="22"/>
      <c r="U105" s="22"/>
      <c r="V105" s="22"/>
      <c r="W105" s="22"/>
      <c r="X105" s="22"/>
      <c r="Y105" s="22"/>
      <c r="Z105" s="22"/>
      <c r="AA105" s="22"/>
      <c r="AB105" s="22"/>
      <c r="AC105" s="22"/>
      <c r="AD105" s="22"/>
      <c r="AE105" s="22"/>
      <c r="AF105" s="22">
        <v>0</v>
      </c>
    </row>
    <row r="106" spans="4:32">
      <c r="D106" t="s">
        <v>32</v>
      </c>
      <c r="E106">
        <v>1</v>
      </c>
      <c r="F106">
        <f>Bilanca!G114</f>
        <v>105</v>
      </c>
      <c r="G106" t="str">
        <f>IF(Bilanca!H114=0,"",Bilanca!H114)</f>
        <v/>
      </c>
      <c r="H106" s="227">
        <f t="shared" si="2"/>
        <v>0</v>
      </c>
      <c r="I106" s="23">
        <f t="shared" si="3"/>
        <v>0</v>
      </c>
      <c r="J106" s="22">
        <f>ROUND(Bilanca!I114,2)</f>
        <v>0</v>
      </c>
      <c r="K106" s="22">
        <f>ROUND(Bilanca!J114,2)</f>
        <v>0</v>
      </c>
      <c r="L106" s="22"/>
      <c r="M106" s="22"/>
      <c r="N106" s="22"/>
      <c r="O106" s="22"/>
      <c r="P106" s="22"/>
      <c r="Q106" s="22"/>
      <c r="R106" s="22"/>
      <c r="S106" s="22"/>
      <c r="T106" s="22"/>
      <c r="U106" s="22"/>
      <c r="V106" s="22"/>
      <c r="W106" s="22"/>
      <c r="X106" s="22"/>
      <c r="Y106" s="22"/>
      <c r="Z106" s="22"/>
      <c r="AA106" s="22"/>
      <c r="AB106" s="22"/>
      <c r="AC106" s="22"/>
      <c r="AD106" s="22"/>
      <c r="AE106" s="22"/>
      <c r="AF106" s="22">
        <v>0</v>
      </c>
    </row>
    <row r="107" spans="4:32">
      <c r="D107" t="s">
        <v>32</v>
      </c>
      <c r="E107">
        <v>1</v>
      </c>
      <c r="F107">
        <f>Bilanca!G115</f>
        <v>106</v>
      </c>
      <c r="G107" t="str">
        <f>IF(Bilanca!H115=0,"",Bilanca!H115)</f>
        <v/>
      </c>
      <c r="H107" s="227">
        <f t="shared" si="2"/>
        <v>0</v>
      </c>
      <c r="I107" s="23">
        <f t="shared" si="3"/>
        <v>0</v>
      </c>
      <c r="J107" s="22">
        <f>ROUND(Bilanca!I115,2)</f>
        <v>0</v>
      </c>
      <c r="K107" s="22">
        <f>ROUND(Bilanca!J115,2)</f>
        <v>0</v>
      </c>
      <c r="L107" s="22"/>
      <c r="M107" s="22"/>
      <c r="N107" s="22"/>
      <c r="O107" s="22"/>
      <c r="P107" s="22"/>
      <c r="Q107" s="22"/>
      <c r="R107" s="22"/>
      <c r="S107" s="22"/>
      <c r="T107" s="22"/>
      <c r="U107" s="22"/>
      <c r="V107" s="22"/>
      <c r="W107" s="22"/>
      <c r="X107" s="22"/>
      <c r="Y107" s="22"/>
      <c r="Z107" s="22"/>
      <c r="AA107" s="22"/>
      <c r="AB107" s="22"/>
      <c r="AC107" s="22"/>
      <c r="AD107" s="22"/>
      <c r="AE107" s="22"/>
      <c r="AF107" s="22">
        <v>0</v>
      </c>
    </row>
    <row r="108" spans="4:32">
      <c r="D108" t="s">
        <v>32</v>
      </c>
      <c r="E108">
        <v>1</v>
      </c>
      <c r="F108">
        <f>Bilanca!G116</f>
        <v>107</v>
      </c>
      <c r="G108" t="str">
        <f>IF(Bilanca!H116=0,"",Bilanca!H116)</f>
        <v/>
      </c>
      <c r="H108" s="227">
        <f t="shared" si="2"/>
        <v>0</v>
      </c>
      <c r="I108" s="23">
        <f t="shared" si="3"/>
        <v>0</v>
      </c>
      <c r="J108" s="22">
        <f>ROUND(Bilanca!I116,2)</f>
        <v>0</v>
      </c>
      <c r="K108" s="22">
        <f>ROUND(Bilanca!J116,2)</f>
        <v>0</v>
      </c>
      <c r="L108" s="22"/>
      <c r="M108" s="22"/>
      <c r="N108" s="22"/>
      <c r="O108" s="22"/>
      <c r="P108" s="22"/>
      <c r="Q108" s="22"/>
      <c r="R108" s="22"/>
      <c r="S108" s="22"/>
      <c r="T108" s="22"/>
      <c r="U108" s="22"/>
      <c r="V108" s="22"/>
      <c r="W108" s="22"/>
      <c r="X108" s="22"/>
      <c r="Y108" s="22"/>
      <c r="Z108" s="22"/>
      <c r="AA108" s="22"/>
      <c r="AB108" s="22"/>
      <c r="AC108" s="22"/>
      <c r="AD108" s="22"/>
      <c r="AE108" s="22"/>
      <c r="AF108" s="22">
        <v>0</v>
      </c>
    </row>
    <row r="109" spans="4:32">
      <c r="D109" t="s">
        <v>32</v>
      </c>
      <c r="E109">
        <v>1</v>
      </c>
      <c r="F109">
        <f>Bilanca!G117</f>
        <v>108</v>
      </c>
      <c r="G109" t="str">
        <f>IF(Bilanca!H117=0,"",Bilanca!H117)</f>
        <v/>
      </c>
      <c r="H109" s="227">
        <f t="shared" si="2"/>
        <v>0</v>
      </c>
      <c r="I109" s="23">
        <f t="shared" si="3"/>
        <v>0</v>
      </c>
      <c r="J109" s="22">
        <f>ROUND(Bilanca!I117,2)</f>
        <v>0</v>
      </c>
      <c r="K109" s="22">
        <f>ROUND(Bilanca!J117,2)</f>
        <v>0</v>
      </c>
      <c r="L109" s="22"/>
      <c r="M109" s="22"/>
      <c r="N109" s="22"/>
      <c r="O109" s="22"/>
      <c r="P109" s="22"/>
      <c r="Q109" s="22"/>
      <c r="R109" s="22"/>
      <c r="S109" s="22"/>
      <c r="T109" s="22"/>
      <c r="U109" s="22"/>
      <c r="V109" s="22"/>
      <c r="W109" s="22"/>
      <c r="X109" s="22"/>
      <c r="Y109" s="22"/>
      <c r="Z109" s="22"/>
      <c r="AA109" s="22"/>
      <c r="AB109" s="22"/>
      <c r="AC109" s="22"/>
      <c r="AD109" s="22"/>
      <c r="AE109" s="22"/>
      <c r="AF109" s="22">
        <v>0</v>
      </c>
    </row>
    <row r="110" spans="4:32">
      <c r="D110" t="s">
        <v>32</v>
      </c>
      <c r="E110">
        <v>1</v>
      </c>
      <c r="F110">
        <f>Bilanca!G118</f>
        <v>109</v>
      </c>
      <c r="G110" t="str">
        <f>IF(Bilanca!H118=0,"",Bilanca!H118)</f>
        <v>5.4.</v>
      </c>
      <c r="H110" s="227">
        <f t="shared" si="2"/>
        <v>151629043.05290002</v>
      </c>
      <c r="I110" s="23">
        <f t="shared" si="3"/>
        <v>0.79999999701976776</v>
      </c>
      <c r="J110" s="22">
        <f>ROUND(Bilanca!I118,2)</f>
        <v>46361174.469999999</v>
      </c>
      <c r="K110" s="22">
        <f>ROUND(Bilanca!J118,2)</f>
        <v>46374019.670000002</v>
      </c>
      <c r="L110" s="22"/>
      <c r="M110" s="22"/>
      <c r="N110" s="22"/>
      <c r="O110" s="22"/>
      <c r="P110" s="22"/>
      <c r="Q110" s="22"/>
      <c r="R110" s="22"/>
      <c r="S110" s="22"/>
      <c r="T110" s="22"/>
      <c r="U110" s="22"/>
      <c r="V110" s="22"/>
      <c r="W110" s="22"/>
      <c r="X110" s="22"/>
      <c r="Y110" s="22"/>
      <c r="Z110" s="22"/>
      <c r="AA110" s="22"/>
      <c r="AB110" s="22"/>
      <c r="AC110" s="22"/>
      <c r="AD110" s="22"/>
      <c r="AE110" s="22"/>
      <c r="AF110" s="22">
        <v>0</v>
      </c>
    </row>
    <row r="111" spans="4:32">
      <c r="D111" t="s">
        <v>32</v>
      </c>
      <c r="E111">
        <v>1</v>
      </c>
      <c r="F111">
        <f>Bilanca!G119</f>
        <v>110</v>
      </c>
      <c r="G111" t="str">
        <f>IF(Bilanca!H119=0,"",Bilanca!H119)</f>
        <v/>
      </c>
      <c r="H111" s="227">
        <f t="shared" si="2"/>
        <v>0</v>
      </c>
      <c r="I111" s="23">
        <f t="shared" si="3"/>
        <v>0</v>
      </c>
      <c r="J111" s="22">
        <f>ROUND(Bilanca!I119,2)</f>
        <v>0</v>
      </c>
      <c r="K111" s="22">
        <f>ROUND(Bilanca!J119,2)</f>
        <v>0</v>
      </c>
      <c r="L111" s="22"/>
      <c r="M111" s="22"/>
      <c r="N111" s="22"/>
      <c r="O111" s="22"/>
      <c r="P111" s="22"/>
      <c r="Q111" s="22"/>
      <c r="R111" s="22"/>
      <c r="S111" s="22"/>
      <c r="T111" s="22"/>
      <c r="U111" s="22"/>
      <c r="V111" s="22"/>
      <c r="W111" s="22"/>
      <c r="X111" s="22"/>
      <c r="Y111" s="22"/>
      <c r="Z111" s="22"/>
      <c r="AA111" s="22"/>
      <c r="AB111" s="22"/>
      <c r="AC111" s="22"/>
      <c r="AD111" s="22"/>
      <c r="AE111" s="22"/>
      <c r="AF111" s="22">
        <v>0</v>
      </c>
    </row>
    <row r="112" spans="4:32">
      <c r="D112" t="s">
        <v>32</v>
      </c>
      <c r="E112">
        <v>1</v>
      </c>
      <c r="F112">
        <f>Bilanca!G120</f>
        <v>111</v>
      </c>
      <c r="G112" t="str">
        <f>IF(Bilanca!H120=0,"",Bilanca!H120)</f>
        <v/>
      </c>
      <c r="H112" s="227">
        <f t="shared" si="2"/>
        <v>0</v>
      </c>
      <c r="I112" s="23">
        <f t="shared" si="3"/>
        <v>0</v>
      </c>
      <c r="J112" s="22">
        <f>ROUND(Bilanca!I120,2)</f>
        <v>0</v>
      </c>
      <c r="K112" s="22">
        <f>ROUND(Bilanca!J120,2)</f>
        <v>0</v>
      </c>
      <c r="L112" s="22"/>
      <c r="M112" s="22"/>
      <c r="N112" s="22"/>
      <c r="O112" s="22"/>
      <c r="P112" s="22"/>
      <c r="Q112" s="22"/>
      <c r="R112" s="22"/>
      <c r="S112" s="22"/>
      <c r="T112" s="22"/>
      <c r="U112" s="22"/>
      <c r="V112" s="22"/>
      <c r="W112" s="22"/>
      <c r="X112" s="22"/>
      <c r="Y112" s="22"/>
      <c r="Z112" s="22"/>
      <c r="AA112" s="22"/>
      <c r="AB112" s="22"/>
      <c r="AC112" s="22"/>
      <c r="AD112" s="22"/>
      <c r="AE112" s="22"/>
      <c r="AF112" s="22">
        <v>0</v>
      </c>
    </row>
    <row r="113" spans="4:32">
      <c r="D113" t="s">
        <v>32</v>
      </c>
      <c r="E113">
        <v>1</v>
      </c>
      <c r="F113">
        <f>Bilanca!G121</f>
        <v>112</v>
      </c>
      <c r="G113" t="str">
        <f>IF(Bilanca!H121=0,"",Bilanca!H121)</f>
        <v/>
      </c>
      <c r="H113" s="227">
        <f t="shared" si="2"/>
        <v>0</v>
      </c>
      <c r="I113" s="23">
        <f t="shared" si="3"/>
        <v>0</v>
      </c>
      <c r="J113" s="22">
        <f>ROUND(Bilanca!I121,2)</f>
        <v>0</v>
      </c>
      <c r="K113" s="22">
        <f>ROUND(Bilanca!J121,2)</f>
        <v>0</v>
      </c>
      <c r="L113" s="22"/>
      <c r="M113" s="22"/>
      <c r="N113" s="22"/>
      <c r="O113" s="22"/>
      <c r="P113" s="22"/>
      <c r="Q113" s="22"/>
      <c r="R113" s="22"/>
      <c r="S113" s="22"/>
      <c r="T113" s="22"/>
      <c r="U113" s="22"/>
      <c r="V113" s="22"/>
      <c r="W113" s="22"/>
      <c r="X113" s="22"/>
      <c r="Y113" s="22"/>
      <c r="Z113" s="22"/>
      <c r="AA113" s="22"/>
      <c r="AB113" s="22"/>
      <c r="AC113" s="22"/>
      <c r="AD113" s="22"/>
      <c r="AE113" s="22"/>
      <c r="AF113" s="22">
        <v>0</v>
      </c>
    </row>
    <row r="114" spans="4:32">
      <c r="D114" t="s">
        <v>32</v>
      </c>
      <c r="E114">
        <v>1</v>
      </c>
      <c r="F114">
        <f>Bilanca!G122</f>
        <v>113</v>
      </c>
      <c r="G114" t="str">
        <f>IF(Bilanca!H122=0,"",Bilanca!H122)</f>
        <v/>
      </c>
      <c r="H114" s="227">
        <f t="shared" si="2"/>
        <v>0</v>
      </c>
      <c r="I114" s="23">
        <f t="shared" si="3"/>
        <v>0</v>
      </c>
      <c r="J114" s="22">
        <f>ROUND(Bilanca!I122,2)</f>
        <v>0</v>
      </c>
      <c r="K114" s="22">
        <f>ROUND(Bilanca!J122,2)</f>
        <v>0</v>
      </c>
      <c r="L114" s="22"/>
      <c r="M114" s="22"/>
      <c r="N114" s="22"/>
      <c r="O114" s="22"/>
      <c r="P114" s="22"/>
      <c r="Q114" s="22"/>
      <c r="R114" s="22"/>
      <c r="S114" s="22"/>
      <c r="T114" s="22"/>
      <c r="U114" s="22"/>
      <c r="V114" s="22"/>
      <c r="W114" s="22"/>
      <c r="X114" s="22"/>
      <c r="Y114" s="22"/>
      <c r="Z114" s="22"/>
      <c r="AA114" s="22"/>
      <c r="AB114" s="22"/>
      <c r="AC114" s="22"/>
      <c r="AD114" s="22"/>
      <c r="AE114" s="22"/>
      <c r="AF114" s="22">
        <v>0</v>
      </c>
    </row>
    <row r="115" spans="4:32">
      <c r="D115" t="s">
        <v>32</v>
      </c>
      <c r="E115">
        <v>1</v>
      </c>
      <c r="F115">
        <f>Bilanca!G123</f>
        <v>114</v>
      </c>
      <c r="G115" t="str">
        <f>IF(Bilanca!H123=0,"",Bilanca!H123)</f>
        <v/>
      </c>
      <c r="H115" s="227">
        <f t="shared" si="2"/>
        <v>57551.896799999995</v>
      </c>
      <c r="I115" s="23">
        <f t="shared" si="3"/>
        <v>9.0000000000145519E-2</v>
      </c>
      <c r="J115" s="22">
        <f>ROUND(Bilanca!I123,2)</f>
        <v>16828.060000000001</v>
      </c>
      <c r="K115" s="22">
        <f>ROUND(Bilanca!J123,2)</f>
        <v>16828.03</v>
      </c>
      <c r="L115" s="22"/>
      <c r="M115" s="22"/>
      <c r="N115" s="22"/>
      <c r="O115" s="22"/>
      <c r="P115" s="22"/>
      <c r="Q115" s="22"/>
      <c r="R115" s="22"/>
      <c r="S115" s="22"/>
      <c r="T115" s="22"/>
      <c r="U115" s="22"/>
      <c r="V115" s="22"/>
      <c r="W115" s="22"/>
      <c r="X115" s="22"/>
      <c r="Y115" s="22"/>
      <c r="Z115" s="22"/>
      <c r="AA115" s="22"/>
      <c r="AB115" s="22"/>
      <c r="AC115" s="22"/>
      <c r="AD115" s="22"/>
      <c r="AE115" s="22"/>
      <c r="AF115" s="22">
        <v>0</v>
      </c>
    </row>
    <row r="116" spans="4:32">
      <c r="D116" t="s">
        <v>32</v>
      </c>
      <c r="E116">
        <v>1</v>
      </c>
      <c r="F116">
        <f>Bilanca!G124</f>
        <v>115</v>
      </c>
      <c r="G116" t="str">
        <f>IF(Bilanca!H124=0,"",Bilanca!H124)</f>
        <v/>
      </c>
      <c r="H116" s="227">
        <f t="shared" si="2"/>
        <v>0</v>
      </c>
      <c r="I116" s="23">
        <f t="shared" si="3"/>
        <v>0</v>
      </c>
      <c r="J116" s="22">
        <f>ROUND(Bilanca!I124,2)</f>
        <v>0</v>
      </c>
      <c r="K116" s="22">
        <f>ROUND(Bilanca!J124,2)</f>
        <v>0</v>
      </c>
      <c r="L116" s="22"/>
      <c r="M116" s="22"/>
      <c r="N116" s="22"/>
      <c r="O116" s="22"/>
      <c r="P116" s="22"/>
      <c r="Q116" s="22"/>
      <c r="R116" s="22"/>
      <c r="S116" s="22"/>
      <c r="T116" s="22"/>
      <c r="U116" s="22"/>
      <c r="V116" s="22"/>
      <c r="W116" s="22"/>
      <c r="X116" s="22"/>
      <c r="Y116" s="22"/>
      <c r="Z116" s="22"/>
      <c r="AA116" s="22"/>
      <c r="AB116" s="22"/>
      <c r="AC116" s="22"/>
      <c r="AD116" s="22"/>
      <c r="AE116" s="22"/>
      <c r="AF116" s="22">
        <v>0</v>
      </c>
    </row>
    <row r="117" spans="4:32">
      <c r="D117" t="s">
        <v>32</v>
      </c>
      <c r="E117">
        <v>1</v>
      </c>
      <c r="F117">
        <f>Bilanca!G125</f>
        <v>116</v>
      </c>
      <c r="G117" t="str">
        <f>IF(Bilanca!H125=0,"",Bilanca!H125)</f>
        <v/>
      </c>
      <c r="H117" s="227">
        <f t="shared" si="2"/>
        <v>0</v>
      </c>
      <c r="I117" s="23">
        <f t="shared" si="3"/>
        <v>0</v>
      </c>
      <c r="J117" s="22">
        <f>ROUND(Bilanca!I125,2)</f>
        <v>0</v>
      </c>
      <c r="K117" s="22">
        <f>ROUND(Bilanca!J125,2)</f>
        <v>0</v>
      </c>
      <c r="L117" s="22"/>
      <c r="M117" s="22"/>
      <c r="N117" s="22"/>
      <c r="O117" s="22"/>
      <c r="P117" s="22"/>
      <c r="Q117" s="22"/>
      <c r="R117" s="22"/>
      <c r="S117" s="22"/>
      <c r="T117" s="22"/>
      <c r="U117" s="22"/>
      <c r="V117" s="22"/>
      <c r="W117" s="22"/>
      <c r="X117" s="22"/>
      <c r="Y117" s="22"/>
      <c r="Z117" s="22"/>
      <c r="AA117" s="22"/>
      <c r="AB117" s="22"/>
      <c r="AC117" s="22"/>
      <c r="AD117" s="22"/>
      <c r="AE117" s="22"/>
      <c r="AF117" s="22">
        <v>0</v>
      </c>
    </row>
    <row r="118" spans="4:32">
      <c r="D118" t="s">
        <v>32</v>
      </c>
      <c r="E118">
        <v>1</v>
      </c>
      <c r="F118">
        <f>Bilanca!G126</f>
        <v>117</v>
      </c>
      <c r="G118" t="str">
        <f>IF(Bilanca!H126=0,"",Bilanca!H126)</f>
        <v/>
      </c>
      <c r="H118" s="227">
        <f t="shared" si="2"/>
        <v>162679712.83200002</v>
      </c>
      <c r="I118" s="23">
        <f t="shared" si="3"/>
        <v>0.25999999791383743</v>
      </c>
      <c r="J118" s="22">
        <f>ROUND(Bilanca!I126,2)</f>
        <v>46335760.039999999</v>
      </c>
      <c r="K118" s="22">
        <f>ROUND(Bilanca!J126,2)</f>
        <v>46353364.780000001</v>
      </c>
      <c r="L118" s="22"/>
      <c r="M118" s="22"/>
      <c r="N118" s="22"/>
      <c r="O118" s="22"/>
      <c r="P118" s="22"/>
      <c r="Q118" s="22"/>
      <c r="R118" s="22"/>
      <c r="S118" s="22"/>
      <c r="T118" s="22"/>
      <c r="U118" s="22"/>
      <c r="V118" s="22"/>
      <c r="W118" s="22"/>
      <c r="X118" s="22"/>
      <c r="Y118" s="22"/>
      <c r="Z118" s="22"/>
      <c r="AA118" s="22"/>
      <c r="AB118" s="22"/>
      <c r="AC118" s="22"/>
      <c r="AD118" s="22"/>
      <c r="AE118" s="22"/>
      <c r="AF118" s="22">
        <v>0</v>
      </c>
    </row>
    <row r="119" spans="4:32">
      <c r="D119" t="s">
        <v>32</v>
      </c>
      <c r="E119">
        <v>1</v>
      </c>
      <c r="F119">
        <f>Bilanca!G127</f>
        <v>118</v>
      </c>
      <c r="G119" t="str">
        <f>IF(Bilanca!H127=0,"",Bilanca!H127)</f>
        <v/>
      </c>
      <c r="H119" s="227">
        <f t="shared" si="2"/>
        <v>0</v>
      </c>
      <c r="I119" s="23">
        <f t="shared" si="3"/>
        <v>0</v>
      </c>
      <c r="J119" s="22">
        <f>ROUND(Bilanca!I127,2)</f>
        <v>0</v>
      </c>
      <c r="K119" s="22">
        <f>ROUND(Bilanca!J127,2)</f>
        <v>0</v>
      </c>
      <c r="L119" s="22"/>
      <c r="M119" s="22"/>
      <c r="N119" s="22"/>
      <c r="O119" s="22"/>
      <c r="P119" s="22"/>
      <c r="Q119" s="22"/>
      <c r="R119" s="22"/>
      <c r="S119" s="22"/>
      <c r="T119" s="22"/>
      <c r="U119" s="22"/>
      <c r="V119" s="22"/>
      <c r="W119" s="22"/>
      <c r="X119" s="22"/>
      <c r="Y119" s="22"/>
      <c r="Z119" s="22"/>
      <c r="AA119" s="22"/>
      <c r="AB119" s="22"/>
      <c r="AC119" s="22"/>
      <c r="AD119" s="22"/>
      <c r="AE119" s="22"/>
      <c r="AF119" s="22">
        <v>0</v>
      </c>
    </row>
    <row r="120" spans="4:32">
      <c r="D120" t="s">
        <v>32</v>
      </c>
      <c r="E120">
        <v>1</v>
      </c>
      <c r="F120">
        <f>Bilanca!G128</f>
        <v>119</v>
      </c>
      <c r="G120" t="str">
        <f>IF(Bilanca!H128=0,"",Bilanca!H128)</f>
        <v/>
      </c>
      <c r="H120" s="227">
        <f t="shared" si="2"/>
        <v>6862.8966</v>
      </c>
      <c r="I120" s="23">
        <f t="shared" si="3"/>
        <v>0.45000000000004547</v>
      </c>
      <c r="J120" s="22">
        <f>ROUND(Bilanca!I128,2)</f>
        <v>2297.96</v>
      </c>
      <c r="K120" s="22">
        <f>ROUND(Bilanca!J128,2)</f>
        <v>1734.59</v>
      </c>
      <c r="L120" s="22"/>
      <c r="M120" s="22"/>
      <c r="N120" s="22"/>
      <c r="O120" s="22"/>
      <c r="P120" s="22"/>
      <c r="Q120" s="22"/>
      <c r="R120" s="22"/>
      <c r="S120" s="22"/>
      <c r="T120" s="22"/>
      <c r="U120" s="22"/>
      <c r="V120" s="22"/>
      <c r="W120" s="22"/>
      <c r="X120" s="22"/>
      <c r="Y120" s="22"/>
      <c r="Z120" s="22"/>
      <c r="AA120" s="22"/>
      <c r="AB120" s="22"/>
      <c r="AC120" s="22"/>
      <c r="AD120" s="22"/>
      <c r="AE120" s="22"/>
      <c r="AF120" s="22">
        <v>0</v>
      </c>
    </row>
    <row r="121" spans="4:32">
      <c r="D121" t="s">
        <v>32</v>
      </c>
      <c r="E121">
        <v>1</v>
      </c>
      <c r="F121">
        <f>Bilanca!G129</f>
        <v>120</v>
      </c>
      <c r="G121" t="str">
        <f>IF(Bilanca!H129=0,"",Bilanca!H129)</f>
        <v/>
      </c>
      <c r="H121" s="227">
        <f t="shared" si="2"/>
        <v>12567.539999999999</v>
      </c>
      <c r="I121" s="23">
        <f t="shared" si="3"/>
        <v>0.67999999999983629</v>
      </c>
      <c r="J121" s="22">
        <f>ROUND(Bilanca!I129,2)</f>
        <v>6288.41</v>
      </c>
      <c r="K121" s="22">
        <f>ROUND(Bilanca!J129,2)</f>
        <v>2092.27</v>
      </c>
      <c r="L121" s="22"/>
      <c r="M121" s="22"/>
      <c r="N121" s="22"/>
      <c r="O121" s="22"/>
      <c r="P121" s="22"/>
      <c r="Q121" s="22"/>
      <c r="R121" s="22"/>
      <c r="S121" s="22"/>
      <c r="T121" s="22"/>
      <c r="U121" s="22"/>
      <c r="V121" s="22"/>
      <c r="W121" s="22"/>
      <c r="X121" s="22"/>
      <c r="Y121" s="22"/>
      <c r="Z121" s="22"/>
      <c r="AA121" s="22"/>
      <c r="AB121" s="22"/>
      <c r="AC121" s="22"/>
      <c r="AD121" s="22"/>
      <c r="AE121" s="22"/>
      <c r="AF121" s="22">
        <v>0</v>
      </c>
    </row>
    <row r="122" spans="4:32">
      <c r="D122" t="s">
        <v>32</v>
      </c>
      <c r="E122">
        <v>1</v>
      </c>
      <c r="F122">
        <f>Bilanca!G130</f>
        <v>121</v>
      </c>
      <c r="G122" t="str">
        <f>IF(Bilanca!H130=0,"",Bilanca!H130)</f>
        <v/>
      </c>
      <c r="H122" s="227">
        <f t="shared" si="2"/>
        <v>0</v>
      </c>
      <c r="I122" s="23">
        <f t="shared" si="3"/>
        <v>0</v>
      </c>
      <c r="J122" s="22">
        <f>ROUND(Bilanca!I130,2)</f>
        <v>0</v>
      </c>
      <c r="K122" s="22">
        <f>ROUND(Bilanca!J130,2)</f>
        <v>0</v>
      </c>
      <c r="L122" s="22"/>
      <c r="M122" s="22"/>
      <c r="N122" s="22"/>
      <c r="O122" s="22"/>
      <c r="P122" s="22"/>
      <c r="Q122" s="22"/>
      <c r="R122" s="22"/>
      <c r="S122" s="22"/>
      <c r="T122" s="22"/>
      <c r="U122" s="22"/>
      <c r="V122" s="22"/>
      <c r="W122" s="22"/>
      <c r="X122" s="22"/>
      <c r="Y122" s="22"/>
      <c r="Z122" s="22"/>
      <c r="AA122" s="22"/>
      <c r="AB122" s="22"/>
      <c r="AC122" s="22"/>
      <c r="AD122" s="22"/>
      <c r="AE122" s="22"/>
      <c r="AF122" s="22">
        <v>0</v>
      </c>
    </row>
    <row r="123" spans="4:32">
      <c r="D123" t="s">
        <v>32</v>
      </c>
      <c r="E123">
        <v>1</v>
      </c>
      <c r="F123">
        <f>Bilanca!G131</f>
        <v>122</v>
      </c>
      <c r="G123" t="str">
        <f>IF(Bilanca!H131=0,"",Bilanca!H131)</f>
        <v/>
      </c>
      <c r="H123" s="227">
        <f t="shared" si="2"/>
        <v>0</v>
      </c>
      <c r="I123" s="23">
        <f t="shared" si="3"/>
        <v>0</v>
      </c>
      <c r="J123" s="22">
        <f>ROUND(Bilanca!I131,2)</f>
        <v>0</v>
      </c>
      <c r="K123" s="22">
        <f>ROUND(Bilanca!J131,2)</f>
        <v>0</v>
      </c>
      <c r="L123" s="22"/>
      <c r="M123" s="22"/>
      <c r="N123" s="22"/>
      <c r="O123" s="22"/>
      <c r="P123" s="22"/>
      <c r="Q123" s="22"/>
      <c r="R123" s="22"/>
      <c r="S123" s="22"/>
      <c r="T123" s="22"/>
      <c r="U123" s="22"/>
      <c r="V123" s="22"/>
      <c r="W123" s="22"/>
      <c r="X123" s="22"/>
      <c r="Y123" s="22"/>
      <c r="Z123" s="22"/>
      <c r="AA123" s="22"/>
      <c r="AB123" s="22"/>
      <c r="AC123" s="22"/>
      <c r="AD123" s="22"/>
      <c r="AE123" s="22"/>
      <c r="AF123" s="22">
        <v>0</v>
      </c>
    </row>
    <row r="124" spans="4:32">
      <c r="D124" t="s">
        <v>32</v>
      </c>
      <c r="E124">
        <v>1</v>
      </c>
      <c r="F124">
        <f>Bilanca!G132</f>
        <v>123</v>
      </c>
      <c r="G124" t="str">
        <f>IF(Bilanca!H132=0,"",Bilanca!H132)</f>
        <v/>
      </c>
      <c r="H124" s="227">
        <f t="shared" si="2"/>
        <v>0</v>
      </c>
      <c r="I124" s="23">
        <f t="shared" si="3"/>
        <v>0</v>
      </c>
      <c r="J124" s="22">
        <f>ROUND(Bilanca!I132,2)</f>
        <v>0</v>
      </c>
      <c r="K124" s="22">
        <f>ROUND(Bilanca!J132,2)</f>
        <v>0</v>
      </c>
      <c r="L124" s="22"/>
      <c r="M124" s="22"/>
      <c r="N124" s="22"/>
      <c r="O124" s="22"/>
      <c r="P124" s="22"/>
      <c r="Q124" s="22"/>
      <c r="R124" s="22"/>
      <c r="S124" s="22"/>
      <c r="T124" s="22"/>
      <c r="U124" s="22"/>
      <c r="V124" s="22"/>
      <c r="W124" s="22"/>
      <c r="X124" s="22"/>
      <c r="Y124" s="22"/>
      <c r="Z124" s="22"/>
      <c r="AA124" s="22"/>
      <c r="AB124" s="22"/>
      <c r="AC124" s="22"/>
      <c r="AD124" s="22"/>
      <c r="AE124" s="22"/>
      <c r="AF124" s="22">
        <v>0</v>
      </c>
    </row>
    <row r="125" spans="4:32">
      <c r="D125" t="s">
        <v>32</v>
      </c>
      <c r="E125">
        <v>1</v>
      </c>
      <c r="F125">
        <f>Bilanca!G133</f>
        <v>124</v>
      </c>
      <c r="G125" t="str">
        <f>IF(Bilanca!H133=0,"",Bilanca!H133)</f>
        <v>5.5.</v>
      </c>
      <c r="H125" s="227">
        <f t="shared" si="2"/>
        <v>0</v>
      </c>
      <c r="I125" s="23">
        <f t="shared" si="3"/>
        <v>0</v>
      </c>
      <c r="J125" s="22">
        <f>ROUND(Bilanca!I133,2)</f>
        <v>0</v>
      </c>
      <c r="K125" s="22">
        <f>ROUND(Bilanca!J133,2)</f>
        <v>0</v>
      </c>
      <c r="L125" s="22"/>
      <c r="M125" s="22"/>
      <c r="N125" s="22"/>
      <c r="O125" s="22"/>
      <c r="P125" s="22"/>
      <c r="Q125" s="22"/>
      <c r="R125" s="22"/>
      <c r="S125" s="22"/>
      <c r="T125" s="22"/>
      <c r="U125" s="22"/>
      <c r="V125" s="22"/>
      <c r="W125" s="22"/>
      <c r="X125" s="22"/>
      <c r="Y125" s="22"/>
      <c r="Z125" s="22"/>
      <c r="AA125" s="22"/>
      <c r="AB125" s="22"/>
      <c r="AC125" s="22"/>
      <c r="AD125" s="22"/>
      <c r="AE125" s="22"/>
      <c r="AF125" s="22">
        <v>0</v>
      </c>
    </row>
    <row r="126" spans="4:32">
      <c r="D126" t="s">
        <v>32</v>
      </c>
      <c r="E126">
        <v>1</v>
      </c>
      <c r="F126">
        <f>Bilanca!G134</f>
        <v>125</v>
      </c>
      <c r="G126" t="str">
        <f>IF(Bilanca!H134=0,"",Bilanca!H134)</f>
        <v>5.</v>
      </c>
      <c r="H126" s="227">
        <f t="shared" si="2"/>
        <v>72935989.025000006</v>
      </c>
      <c r="I126" s="23">
        <f t="shared" si="3"/>
        <v>0.83000000193715096</v>
      </c>
      <c r="J126" s="22">
        <f>ROUND(Bilanca!I134,2)</f>
        <v>19397774.52</v>
      </c>
      <c r="K126" s="22">
        <f>ROUND(Bilanca!J134,2)</f>
        <v>19475508.350000001</v>
      </c>
      <c r="L126" s="22"/>
      <c r="M126" s="22"/>
      <c r="N126" s="22"/>
      <c r="O126" s="22"/>
      <c r="P126" s="22"/>
      <c r="Q126" s="22"/>
      <c r="R126" s="22"/>
      <c r="S126" s="22"/>
      <c r="T126" s="22"/>
      <c r="U126" s="22"/>
      <c r="V126" s="22"/>
      <c r="W126" s="22"/>
      <c r="X126" s="22"/>
      <c r="Y126" s="22"/>
      <c r="Z126" s="22"/>
      <c r="AA126" s="22"/>
      <c r="AB126" s="22"/>
      <c r="AC126" s="22"/>
      <c r="AD126" s="22"/>
      <c r="AE126" s="22"/>
      <c r="AF126" s="22">
        <v>0</v>
      </c>
    </row>
    <row r="127" spans="4:32">
      <c r="D127" t="s">
        <v>32</v>
      </c>
      <c r="E127">
        <v>1</v>
      </c>
      <c r="F127">
        <f>Bilanca!G135</f>
        <v>126</v>
      </c>
      <c r="G127" t="str">
        <f>IF(Bilanca!H135=0,"",Bilanca!H135)</f>
        <v/>
      </c>
      <c r="H127" s="227">
        <f t="shared" si="2"/>
        <v>0</v>
      </c>
      <c r="I127" s="23">
        <f t="shared" si="3"/>
        <v>0</v>
      </c>
      <c r="J127" s="22">
        <f>ROUND(Bilanca!I135,2)</f>
        <v>0</v>
      </c>
      <c r="K127" s="22">
        <f>ROUND(Bilanca!J135,2)</f>
        <v>0</v>
      </c>
      <c r="L127" s="22"/>
      <c r="M127" s="22"/>
      <c r="N127" s="22"/>
      <c r="O127" s="22"/>
      <c r="P127" s="22"/>
      <c r="Q127" s="22"/>
      <c r="R127" s="22"/>
      <c r="S127" s="22"/>
      <c r="T127" s="22"/>
      <c r="U127" s="22"/>
      <c r="V127" s="22"/>
      <c r="W127" s="22"/>
      <c r="X127" s="22"/>
      <c r="Y127" s="22"/>
      <c r="Z127" s="22"/>
      <c r="AA127" s="22"/>
      <c r="AB127" s="22"/>
      <c r="AC127" s="22"/>
      <c r="AD127" s="22"/>
      <c r="AE127" s="22"/>
      <c r="AF127" s="22">
        <v>0</v>
      </c>
    </row>
    <row r="128" spans="4:32">
      <c r="D128" t="s">
        <v>109</v>
      </c>
      <c r="E128">
        <v>2</v>
      </c>
      <c r="F128">
        <f>RDG!G8</f>
        <v>127</v>
      </c>
      <c r="G128" t="str">
        <f>IF(RDG!H8=0,"",RDG!H8)</f>
        <v>3.1.1</v>
      </c>
      <c r="H128" s="227">
        <f>J128/100*F128+2*K128/100*F128</f>
        <v>519176.15240000002</v>
      </c>
      <c r="I128">
        <f>ABS(ROUND(J128,0)-J128)+ABS(ROUND(K128,0)-K128)</f>
        <v>0.64999999999417923</v>
      </c>
      <c r="J128" s="22">
        <f>ROUND(RDG!I8,2)</f>
        <v>105425.18</v>
      </c>
      <c r="K128" s="22">
        <f>ROUND(RDG!J8,2)</f>
        <v>151687.47</v>
      </c>
      <c r="L128" s="22"/>
      <c r="M128" s="22"/>
      <c r="N128" s="22"/>
      <c r="O128" s="22"/>
      <c r="P128" s="22"/>
      <c r="Q128" s="22"/>
      <c r="R128" s="22"/>
      <c r="S128" s="22"/>
      <c r="T128" s="22"/>
      <c r="U128" s="22"/>
      <c r="V128" s="22"/>
      <c r="W128" s="22"/>
      <c r="X128" s="22"/>
      <c r="Y128" s="22"/>
      <c r="Z128" s="22"/>
      <c r="AA128" s="22"/>
      <c r="AB128" s="22"/>
      <c r="AC128" s="22"/>
      <c r="AD128" s="22"/>
      <c r="AE128" s="22"/>
      <c r="AF128" s="22">
        <v>0</v>
      </c>
    </row>
    <row r="129" spans="4:32">
      <c r="D129" t="s">
        <v>109</v>
      </c>
      <c r="E129">
        <v>2</v>
      </c>
      <c r="F129">
        <f>RDG!G9</f>
        <v>128</v>
      </c>
      <c r="G129" t="str">
        <f>IF(RDG!H9=0,"",RDG!H9)</f>
        <v/>
      </c>
      <c r="H129" s="227">
        <f>J129/100*F129+2*K129/100*F129</f>
        <v>0</v>
      </c>
      <c r="I129">
        <f>ABS(ROUND(J129,0)-J129)+ABS(ROUND(K129,0)-K129)</f>
        <v>0</v>
      </c>
      <c r="J129" s="22">
        <f>ROUND(RDG!I9,2)</f>
        <v>0</v>
      </c>
      <c r="K129" s="22">
        <f>ROUND(RDG!J9,2)</f>
        <v>0</v>
      </c>
      <c r="L129" s="22"/>
      <c r="M129" s="22"/>
      <c r="N129" s="22"/>
      <c r="O129" s="22"/>
      <c r="P129" s="22"/>
      <c r="Q129" s="22"/>
      <c r="R129" s="22"/>
      <c r="S129" s="22"/>
      <c r="T129" s="22"/>
      <c r="U129" s="22"/>
      <c r="V129" s="22"/>
      <c r="W129" s="22"/>
      <c r="X129" s="22"/>
      <c r="Y129" s="22"/>
      <c r="Z129" s="22"/>
      <c r="AA129" s="22"/>
      <c r="AB129" s="22"/>
      <c r="AC129" s="22"/>
      <c r="AD129" s="22"/>
      <c r="AE129" s="22"/>
      <c r="AF129" s="22">
        <v>0</v>
      </c>
    </row>
    <row r="130" spans="4:32">
      <c r="D130" t="s">
        <v>109</v>
      </c>
      <c r="E130">
        <v>2</v>
      </c>
      <c r="F130">
        <f>RDG!G10</f>
        <v>129</v>
      </c>
      <c r="G130" t="str">
        <f>IF(RDG!H10=0,"",RDG!H10)</f>
        <v/>
      </c>
      <c r="H130" s="227">
        <f t="shared" ref="H130:H192" si="4">J130/100*F130+2*K130/100*F130</f>
        <v>209430.5196</v>
      </c>
      <c r="I130">
        <f t="shared" ref="I130:I192" si="5">ABS(ROUND(J130,0)-J130)+ABS(ROUND(K130,0)-K130)</f>
        <v>0.5</v>
      </c>
      <c r="J130" s="22">
        <f>ROUND(RDG!I10,2)</f>
        <v>53849.760000000002</v>
      </c>
      <c r="K130" s="22">
        <f>ROUND(RDG!J10,2)</f>
        <v>54249.74</v>
      </c>
      <c r="L130" s="22"/>
      <c r="M130" s="22"/>
      <c r="N130" s="22"/>
      <c r="O130" s="22"/>
      <c r="P130" s="22"/>
      <c r="Q130" s="22"/>
      <c r="R130" s="22"/>
      <c r="S130" s="22"/>
      <c r="T130" s="22"/>
      <c r="U130" s="22"/>
      <c r="V130" s="22"/>
      <c r="W130" s="22"/>
      <c r="X130" s="22"/>
      <c r="Y130" s="22"/>
      <c r="Z130" s="22"/>
      <c r="AA130" s="22"/>
      <c r="AB130" s="22"/>
      <c r="AC130" s="22"/>
      <c r="AD130" s="22"/>
      <c r="AE130" s="22"/>
      <c r="AF130" s="22">
        <v>0</v>
      </c>
    </row>
    <row r="131" spans="4:32">
      <c r="D131" t="s">
        <v>109</v>
      </c>
      <c r="E131">
        <v>2</v>
      </c>
      <c r="F131">
        <f>RDG!G11</f>
        <v>130</v>
      </c>
      <c r="G131" t="str">
        <f>IF(RDG!H11=0,"",RDG!H11)</f>
        <v/>
      </c>
      <c r="H131" s="227">
        <f t="shared" si="4"/>
        <v>0</v>
      </c>
      <c r="I131">
        <f t="shared" si="5"/>
        <v>0</v>
      </c>
      <c r="J131" s="22">
        <f>ROUND(RDG!I11,2)</f>
        <v>0</v>
      </c>
      <c r="K131" s="22">
        <f>ROUND(RDG!J11,2)</f>
        <v>0</v>
      </c>
      <c r="L131" s="22"/>
      <c r="M131" s="22"/>
      <c r="N131" s="22"/>
      <c r="O131" s="22"/>
      <c r="P131" s="22"/>
      <c r="Q131" s="22"/>
      <c r="R131" s="22"/>
      <c r="S131" s="22"/>
      <c r="T131" s="22"/>
      <c r="U131" s="22"/>
      <c r="V131" s="22"/>
      <c r="W131" s="22"/>
      <c r="X131" s="22"/>
      <c r="Y131" s="22"/>
      <c r="Z131" s="22"/>
      <c r="AA131" s="22"/>
      <c r="AB131" s="22"/>
      <c r="AC131" s="22"/>
      <c r="AD131" s="22"/>
      <c r="AE131" s="22"/>
      <c r="AF131" s="22">
        <v>0</v>
      </c>
    </row>
    <row r="132" spans="4:32">
      <c r="D132" t="s">
        <v>109</v>
      </c>
      <c r="E132">
        <v>2</v>
      </c>
      <c r="F132">
        <f>RDG!G12</f>
        <v>131</v>
      </c>
      <c r="G132" t="str">
        <f>IF(RDG!H12=0,"",RDG!H12)</f>
        <v/>
      </c>
      <c r="H132" s="227">
        <f t="shared" si="4"/>
        <v>0</v>
      </c>
      <c r="I132">
        <f t="shared" si="5"/>
        <v>0</v>
      </c>
      <c r="J132" s="22">
        <f>ROUND(RDG!I12,2)</f>
        <v>0</v>
      </c>
      <c r="K132" s="22">
        <f>ROUND(RDG!J12,2)</f>
        <v>0</v>
      </c>
      <c r="L132" s="22"/>
      <c r="M132" s="22"/>
      <c r="N132" s="22"/>
      <c r="O132" s="22"/>
      <c r="P132" s="22"/>
      <c r="Q132" s="22"/>
      <c r="R132" s="22"/>
      <c r="S132" s="22"/>
      <c r="T132" s="22"/>
      <c r="U132" s="22"/>
      <c r="V132" s="22"/>
      <c r="W132" s="22"/>
      <c r="X132" s="22"/>
      <c r="Y132" s="22"/>
      <c r="Z132" s="22"/>
      <c r="AA132" s="22"/>
      <c r="AB132" s="22"/>
      <c r="AC132" s="22"/>
      <c r="AD132" s="22"/>
      <c r="AE132" s="22"/>
      <c r="AF132" s="22">
        <v>0</v>
      </c>
    </row>
    <row r="133" spans="4:32">
      <c r="D133" t="s">
        <v>109</v>
      </c>
      <c r="E133">
        <v>2</v>
      </c>
      <c r="F133">
        <f>RDG!G13</f>
        <v>132</v>
      </c>
      <c r="G133" t="str">
        <f>IF(RDG!H13=0,"",RDG!H13)</f>
        <v/>
      </c>
      <c r="H133" s="227">
        <f t="shared" si="4"/>
        <v>325315.16159999999</v>
      </c>
      <c r="I133">
        <f t="shared" si="5"/>
        <v>0.69000000000232831</v>
      </c>
      <c r="J133" s="22">
        <f>ROUND(RDG!I13,2)</f>
        <v>51575.42</v>
      </c>
      <c r="K133" s="22">
        <f>ROUND(RDG!J13,2)</f>
        <v>97437.73</v>
      </c>
      <c r="L133" s="22"/>
      <c r="M133" s="22"/>
      <c r="N133" s="22"/>
      <c r="O133" s="22"/>
      <c r="P133" s="22"/>
      <c r="Q133" s="22"/>
      <c r="R133" s="22"/>
      <c r="S133" s="22"/>
      <c r="T133" s="22"/>
      <c r="U133" s="22"/>
      <c r="V133" s="22"/>
      <c r="W133" s="22"/>
      <c r="X133" s="22"/>
      <c r="Y133" s="22"/>
      <c r="Z133" s="22"/>
      <c r="AA133" s="22"/>
      <c r="AB133" s="22"/>
      <c r="AC133" s="22"/>
      <c r="AD133" s="22"/>
      <c r="AE133" s="22"/>
      <c r="AF133" s="22">
        <v>0</v>
      </c>
    </row>
    <row r="134" spans="4:32">
      <c r="D134" t="s">
        <v>109</v>
      </c>
      <c r="E134">
        <v>2</v>
      </c>
      <c r="F134">
        <f>RDG!G14</f>
        <v>133</v>
      </c>
      <c r="G134" t="str">
        <f>IF(RDG!H14=0,"",RDG!H14)</f>
        <v>3.2.1.</v>
      </c>
      <c r="H134" s="227">
        <f t="shared" si="4"/>
        <v>342293.13579999999</v>
      </c>
      <c r="I134">
        <f t="shared" si="5"/>
        <v>0.42999999999301508</v>
      </c>
      <c r="J134" s="22">
        <f>ROUND(RDG!I14,2)</f>
        <v>78348.800000000003</v>
      </c>
      <c r="K134" s="22">
        <f>ROUND(RDG!J14,2)</f>
        <v>89507.23</v>
      </c>
      <c r="L134" s="22"/>
      <c r="M134" s="22"/>
      <c r="N134" s="22"/>
      <c r="O134" s="22"/>
      <c r="P134" s="22"/>
      <c r="Q134" s="22"/>
      <c r="R134" s="22"/>
      <c r="S134" s="22"/>
      <c r="T134" s="22"/>
      <c r="U134" s="22"/>
      <c r="V134" s="22"/>
      <c r="W134" s="22"/>
      <c r="X134" s="22"/>
      <c r="Y134" s="22"/>
      <c r="Z134" s="22"/>
      <c r="AA134" s="22"/>
      <c r="AB134" s="22"/>
      <c r="AC134" s="22"/>
      <c r="AD134" s="22"/>
      <c r="AE134" s="22"/>
      <c r="AF134" s="22">
        <v>0</v>
      </c>
    </row>
    <row r="135" spans="4:32">
      <c r="D135" t="s">
        <v>109</v>
      </c>
      <c r="E135">
        <v>2</v>
      </c>
      <c r="F135">
        <f>RDG!G15</f>
        <v>134</v>
      </c>
      <c r="G135" t="str">
        <f>IF(RDG!H15=0,"",RDG!H15)</f>
        <v/>
      </c>
      <c r="H135" s="227">
        <f t="shared" si="4"/>
        <v>0</v>
      </c>
      <c r="I135">
        <f t="shared" si="5"/>
        <v>0</v>
      </c>
      <c r="J135" s="22">
        <f>ROUND(RDG!I15,2)</f>
        <v>0</v>
      </c>
      <c r="K135" s="22">
        <f>ROUND(RDG!J15,2)</f>
        <v>0</v>
      </c>
      <c r="L135" s="22"/>
      <c r="M135" s="22"/>
      <c r="N135" s="22"/>
      <c r="O135" s="22"/>
      <c r="P135" s="22"/>
      <c r="Q135" s="22"/>
      <c r="R135" s="22"/>
      <c r="S135" s="22"/>
      <c r="T135" s="22"/>
      <c r="U135" s="22"/>
      <c r="V135" s="22"/>
      <c r="W135" s="22"/>
      <c r="X135" s="22"/>
      <c r="Y135" s="22"/>
      <c r="Z135" s="22"/>
      <c r="AA135" s="22"/>
      <c r="AB135" s="22"/>
      <c r="AC135" s="22"/>
      <c r="AD135" s="22"/>
      <c r="AE135" s="22"/>
      <c r="AF135" s="22">
        <v>0</v>
      </c>
    </row>
    <row r="136" spans="4:32">
      <c r="D136" t="s">
        <v>109</v>
      </c>
      <c r="E136">
        <v>2</v>
      </c>
      <c r="F136">
        <f>RDG!G16</f>
        <v>135</v>
      </c>
      <c r="G136" t="str">
        <f>IF(RDG!H16=0,"",RDG!H16)</f>
        <v>3.2.1.1.</v>
      </c>
      <c r="H136" s="227">
        <f t="shared" si="4"/>
        <v>157712.508</v>
      </c>
      <c r="I136">
        <f t="shared" si="5"/>
        <v>0.58000000000174623</v>
      </c>
      <c r="J136" s="22">
        <f>ROUND(RDG!I16,2)</f>
        <v>23817.64</v>
      </c>
      <c r="K136" s="22">
        <f>ROUND(RDG!J16,2)</f>
        <v>46503.22</v>
      </c>
      <c r="L136" s="22"/>
      <c r="M136" s="22"/>
      <c r="N136" s="22"/>
      <c r="O136" s="22"/>
      <c r="P136" s="22"/>
      <c r="Q136" s="22"/>
      <c r="R136" s="22"/>
      <c r="S136" s="22"/>
      <c r="T136" s="22"/>
      <c r="U136" s="22"/>
      <c r="V136" s="22"/>
      <c r="W136" s="22"/>
      <c r="X136" s="22"/>
      <c r="Y136" s="22"/>
      <c r="Z136" s="22"/>
      <c r="AA136" s="22"/>
      <c r="AB136" s="22"/>
      <c r="AC136" s="22"/>
      <c r="AD136" s="22"/>
      <c r="AE136" s="22"/>
      <c r="AF136" s="22">
        <v>0</v>
      </c>
    </row>
    <row r="137" spans="4:32">
      <c r="D137" t="s">
        <v>109</v>
      </c>
      <c r="E137">
        <v>2</v>
      </c>
      <c r="F137">
        <f>RDG!G17</f>
        <v>136</v>
      </c>
      <c r="G137" t="str">
        <f>IF(RDG!H17=0,"",RDG!H17)</f>
        <v/>
      </c>
      <c r="H137" s="227">
        <f t="shared" si="4"/>
        <v>107081.89840000001</v>
      </c>
      <c r="I137">
        <f t="shared" si="5"/>
        <v>0.39999999999781721</v>
      </c>
      <c r="J137" s="22">
        <f>ROUND(RDG!I17,2)</f>
        <v>19022.63</v>
      </c>
      <c r="K137" s="22">
        <f>ROUND(RDG!J17,2)</f>
        <v>29857.03</v>
      </c>
      <c r="L137" s="22"/>
      <c r="M137" s="22"/>
      <c r="N137" s="22"/>
      <c r="O137" s="22"/>
      <c r="P137" s="22"/>
      <c r="Q137" s="22"/>
      <c r="R137" s="22"/>
      <c r="S137" s="22"/>
      <c r="T137" s="22"/>
      <c r="U137" s="22"/>
      <c r="V137" s="22"/>
      <c r="W137" s="22"/>
      <c r="X137" s="22"/>
      <c r="Y137" s="22"/>
      <c r="Z137" s="22"/>
      <c r="AA137" s="22"/>
      <c r="AB137" s="22"/>
      <c r="AC137" s="22"/>
      <c r="AD137" s="22"/>
      <c r="AE137" s="22"/>
      <c r="AF137" s="22">
        <v>0</v>
      </c>
    </row>
    <row r="138" spans="4:32">
      <c r="D138" t="s">
        <v>109</v>
      </c>
      <c r="E138">
        <v>2</v>
      </c>
      <c r="F138">
        <f>RDG!G18</f>
        <v>137</v>
      </c>
      <c r="G138" t="str">
        <f>IF(RDG!H18=0,"",RDG!H18)</f>
        <v/>
      </c>
      <c r="H138" s="227">
        <f t="shared" si="4"/>
        <v>0</v>
      </c>
      <c r="I138">
        <f t="shared" si="5"/>
        <v>0</v>
      </c>
      <c r="J138" s="22">
        <f>ROUND(RDG!I18,2)</f>
        <v>0</v>
      </c>
      <c r="K138" s="22">
        <f>ROUND(RDG!J18,2)</f>
        <v>0</v>
      </c>
      <c r="L138" s="22"/>
      <c r="M138" s="22"/>
      <c r="N138" s="22"/>
      <c r="O138" s="22"/>
      <c r="P138" s="22"/>
      <c r="Q138" s="22"/>
      <c r="R138" s="22"/>
      <c r="S138" s="22"/>
      <c r="T138" s="22"/>
      <c r="U138" s="22"/>
      <c r="V138" s="22"/>
      <c r="W138" s="22"/>
      <c r="X138" s="22"/>
      <c r="Y138" s="22"/>
      <c r="Z138" s="22"/>
      <c r="AA138" s="22"/>
      <c r="AB138" s="22"/>
      <c r="AC138" s="22"/>
      <c r="AD138" s="22"/>
      <c r="AE138" s="22"/>
      <c r="AF138" s="22">
        <v>0</v>
      </c>
    </row>
    <row r="139" spans="4:32">
      <c r="D139" t="s">
        <v>109</v>
      </c>
      <c r="E139">
        <v>2</v>
      </c>
      <c r="F139">
        <f>RDG!G19</f>
        <v>138</v>
      </c>
      <c r="G139" t="str">
        <f>IF(RDG!H19=0,"",RDG!H19)</f>
        <v/>
      </c>
      <c r="H139" s="227">
        <f t="shared" si="4"/>
        <v>52560.598199999993</v>
      </c>
      <c r="I139">
        <f t="shared" si="5"/>
        <v>0.19999999999890861</v>
      </c>
      <c r="J139" s="22">
        <f>ROUND(RDG!I19,2)</f>
        <v>4795.01</v>
      </c>
      <c r="K139" s="22">
        <f>ROUND(RDG!J19,2)</f>
        <v>16646.189999999999</v>
      </c>
      <c r="L139" s="22"/>
      <c r="M139" s="22"/>
      <c r="N139" s="22"/>
      <c r="O139" s="22"/>
      <c r="P139" s="22"/>
      <c r="Q139" s="22"/>
      <c r="R139" s="22"/>
      <c r="S139" s="22"/>
      <c r="T139" s="22"/>
      <c r="U139" s="22"/>
      <c r="V139" s="22"/>
      <c r="W139" s="22"/>
      <c r="X139" s="22"/>
      <c r="Y139" s="22"/>
      <c r="Z139" s="22"/>
      <c r="AA139" s="22"/>
      <c r="AB139" s="22"/>
      <c r="AC139" s="22"/>
      <c r="AD139" s="22"/>
      <c r="AE139" s="22"/>
      <c r="AF139" s="22">
        <v>0</v>
      </c>
    </row>
    <row r="140" spans="4:32">
      <c r="D140" t="s">
        <v>109</v>
      </c>
      <c r="E140">
        <v>2</v>
      </c>
      <c r="F140">
        <f>RDG!G20</f>
        <v>139</v>
      </c>
      <c r="G140" t="str">
        <f>IF(RDG!H20=0,"",RDG!H20)</f>
        <v>3.2.1.2.</v>
      </c>
      <c r="H140" s="227">
        <f t="shared" si="4"/>
        <v>153596.68190000003</v>
      </c>
      <c r="I140">
        <f t="shared" si="5"/>
        <v>0.43999999999505235</v>
      </c>
      <c r="J140" s="22">
        <f>ROUND(RDG!I20,2)</f>
        <v>42483.91</v>
      </c>
      <c r="K140" s="22">
        <f>ROUND(RDG!J20,2)</f>
        <v>34008.65</v>
      </c>
      <c r="L140" s="22"/>
      <c r="M140" s="22"/>
      <c r="N140" s="22"/>
      <c r="O140" s="22"/>
      <c r="P140" s="22"/>
      <c r="Q140" s="22"/>
      <c r="R140" s="22"/>
      <c r="S140" s="22"/>
      <c r="T140" s="22"/>
      <c r="U140" s="22"/>
      <c r="V140" s="22"/>
      <c r="W140" s="22"/>
      <c r="X140" s="22"/>
      <c r="Y140" s="22"/>
      <c r="Z140" s="22"/>
      <c r="AA140" s="22"/>
      <c r="AB140" s="22"/>
      <c r="AC140" s="22"/>
      <c r="AD140" s="22"/>
      <c r="AE140" s="22"/>
      <c r="AF140" s="22">
        <v>0</v>
      </c>
    </row>
    <row r="141" spans="4:32">
      <c r="D141" t="s">
        <v>109</v>
      </c>
      <c r="E141">
        <v>2</v>
      </c>
      <c r="F141">
        <f>RDG!G21</f>
        <v>140</v>
      </c>
      <c r="G141" t="str">
        <f>IF(RDG!H21=0,"",RDG!H21)</f>
        <v/>
      </c>
      <c r="H141" s="227">
        <f t="shared" si="4"/>
        <v>105404.068</v>
      </c>
      <c r="I141">
        <f t="shared" si="5"/>
        <v>0.91999999999825377</v>
      </c>
      <c r="J141" s="22">
        <f>ROUND(RDG!I21,2)</f>
        <v>28651.54</v>
      </c>
      <c r="K141" s="22">
        <f>ROUND(RDG!J21,2)</f>
        <v>23318.54</v>
      </c>
      <c r="L141" s="22"/>
      <c r="M141" s="22"/>
      <c r="N141" s="22"/>
      <c r="O141" s="22"/>
      <c r="P141" s="22"/>
      <c r="Q141" s="22"/>
      <c r="R141" s="22"/>
      <c r="S141" s="22"/>
      <c r="T141" s="22"/>
      <c r="U141" s="22"/>
      <c r="V141" s="22"/>
      <c r="W141" s="22"/>
      <c r="X141" s="22"/>
      <c r="Y141" s="22"/>
      <c r="Z141" s="22"/>
      <c r="AA141" s="22"/>
      <c r="AB141" s="22"/>
      <c r="AC141" s="22"/>
      <c r="AD141" s="22"/>
      <c r="AE141" s="22"/>
      <c r="AF141" s="22">
        <v>0</v>
      </c>
    </row>
    <row r="142" spans="4:32">
      <c r="D142" t="s">
        <v>109</v>
      </c>
      <c r="E142">
        <v>2</v>
      </c>
      <c r="F142">
        <f>RDG!G22</f>
        <v>141</v>
      </c>
      <c r="G142" t="str">
        <f>IF(RDG!H22=0,"",RDG!H22)</f>
        <v/>
      </c>
      <c r="H142" s="227">
        <f t="shared" si="4"/>
        <v>17451.795600000001</v>
      </c>
      <c r="I142">
        <f t="shared" si="5"/>
        <v>0.42000000000007276</v>
      </c>
      <c r="J142" s="22">
        <f>ROUND(RDG!I22,2)</f>
        <v>522</v>
      </c>
      <c r="K142" s="22">
        <f>ROUND(RDG!J22,2)</f>
        <v>5927.58</v>
      </c>
      <c r="L142" s="22"/>
      <c r="M142" s="22"/>
      <c r="N142" s="22"/>
      <c r="O142" s="22"/>
      <c r="P142" s="22"/>
      <c r="Q142" s="22"/>
      <c r="R142" s="22"/>
      <c r="S142" s="22"/>
      <c r="T142" s="22"/>
      <c r="U142" s="22"/>
      <c r="V142" s="22"/>
      <c r="W142" s="22"/>
      <c r="X142" s="22"/>
      <c r="Y142" s="22"/>
      <c r="Z142" s="22"/>
      <c r="AA142" s="22"/>
      <c r="AB142" s="22"/>
      <c r="AC142" s="22"/>
      <c r="AD142" s="22"/>
      <c r="AE142" s="22"/>
      <c r="AF142" s="22">
        <v>0</v>
      </c>
    </row>
    <row r="143" spans="4:32">
      <c r="D143" t="s">
        <v>109</v>
      </c>
      <c r="E143">
        <v>2</v>
      </c>
      <c r="F143">
        <f>RDG!G23</f>
        <v>142</v>
      </c>
      <c r="G143" t="str">
        <f>IF(RDG!H23=0,"",RDG!H23)</f>
        <v/>
      </c>
      <c r="H143" s="227">
        <f t="shared" si="4"/>
        <v>32426.310599999997</v>
      </c>
      <c r="I143">
        <f t="shared" si="5"/>
        <v>0.84000000000105501</v>
      </c>
      <c r="J143" s="22">
        <f>ROUND(RDG!I23,2)</f>
        <v>13310.37</v>
      </c>
      <c r="K143" s="22">
        <f>ROUND(RDG!J23,2)</f>
        <v>4762.53</v>
      </c>
      <c r="L143" s="22"/>
      <c r="M143" s="22"/>
      <c r="N143" s="22"/>
      <c r="O143" s="22"/>
      <c r="P143" s="22"/>
      <c r="Q143" s="22"/>
      <c r="R143" s="22"/>
      <c r="S143" s="22"/>
      <c r="T143" s="22"/>
      <c r="U143" s="22"/>
      <c r="V143" s="22"/>
      <c r="W143" s="22"/>
      <c r="X143" s="22"/>
      <c r="Y143" s="22"/>
      <c r="Z143" s="22"/>
      <c r="AA143" s="22"/>
      <c r="AB143" s="22"/>
      <c r="AC143" s="22"/>
      <c r="AD143" s="22"/>
      <c r="AE143" s="22"/>
      <c r="AF143" s="22">
        <v>0</v>
      </c>
    </row>
    <row r="144" spans="4:32">
      <c r="D144" t="s">
        <v>109</v>
      </c>
      <c r="E144">
        <v>2</v>
      </c>
      <c r="F144">
        <f>RDG!G24</f>
        <v>143</v>
      </c>
      <c r="G144" t="str">
        <f>IF(RDG!H24=0,"",RDG!H24)</f>
        <v/>
      </c>
      <c r="H144" s="227">
        <f t="shared" si="4"/>
        <v>0</v>
      </c>
      <c r="I144">
        <f t="shared" si="5"/>
        <v>0</v>
      </c>
      <c r="J144" s="22">
        <f>ROUND(RDG!I24,2)</f>
        <v>0</v>
      </c>
      <c r="K144" s="22">
        <f>ROUND(RDG!J24,2)</f>
        <v>0</v>
      </c>
      <c r="L144" s="22"/>
      <c r="M144" s="22"/>
      <c r="N144" s="22"/>
      <c r="O144" s="22"/>
      <c r="P144" s="22"/>
      <c r="Q144" s="22"/>
      <c r="R144" s="22"/>
      <c r="S144" s="22"/>
      <c r="T144" s="22"/>
      <c r="U144" s="22"/>
      <c r="V144" s="22"/>
      <c r="W144" s="22"/>
      <c r="X144" s="22"/>
      <c r="Y144" s="22"/>
      <c r="Z144" s="22"/>
      <c r="AA144" s="22"/>
      <c r="AB144" s="22"/>
      <c r="AC144" s="22"/>
      <c r="AD144" s="22"/>
      <c r="AE144" s="22"/>
      <c r="AF144" s="22">
        <v>0</v>
      </c>
    </row>
    <row r="145" spans="4:32">
      <c r="D145" t="s">
        <v>109</v>
      </c>
      <c r="E145">
        <v>2</v>
      </c>
      <c r="F145">
        <f>RDG!G25</f>
        <v>144</v>
      </c>
      <c r="G145" t="str">
        <f>IF(RDG!H25=0,"",RDG!H25)</f>
        <v/>
      </c>
      <c r="H145" s="227">
        <f t="shared" si="4"/>
        <v>37811.116800000003</v>
      </c>
      <c r="I145">
        <f t="shared" si="5"/>
        <v>0.4500000000007276</v>
      </c>
      <c r="J145" s="22">
        <f>ROUND(RDG!I25,2)</f>
        <v>8729.18</v>
      </c>
      <c r="K145" s="22">
        <f>ROUND(RDG!J25,2)</f>
        <v>8764.27</v>
      </c>
      <c r="L145" s="22"/>
      <c r="M145" s="22"/>
      <c r="N145" s="22"/>
      <c r="O145" s="22"/>
      <c r="P145" s="22"/>
      <c r="Q145" s="22"/>
      <c r="R145" s="22"/>
      <c r="S145" s="22"/>
      <c r="T145" s="22"/>
      <c r="U145" s="22"/>
      <c r="V145" s="22"/>
      <c r="W145" s="22"/>
      <c r="X145" s="22"/>
      <c r="Y145" s="22"/>
      <c r="Z145" s="22"/>
      <c r="AA145" s="22"/>
      <c r="AB145" s="22"/>
      <c r="AC145" s="22"/>
      <c r="AD145" s="22"/>
      <c r="AE145" s="22"/>
      <c r="AF145" s="22">
        <v>0</v>
      </c>
    </row>
    <row r="146" spans="4:32">
      <c r="D146" t="s">
        <v>109</v>
      </c>
      <c r="E146">
        <v>2</v>
      </c>
      <c r="F146">
        <f>RDG!G26</f>
        <v>145</v>
      </c>
      <c r="G146" t="str">
        <f>IF(RDG!H26=0,"",RDG!H26)</f>
        <v/>
      </c>
      <c r="H146" s="227">
        <f t="shared" si="4"/>
        <v>670.16100000000006</v>
      </c>
      <c r="I146">
        <f t="shared" si="5"/>
        <v>9.0000000000003411E-2</v>
      </c>
      <c r="J146" s="22">
        <f>ROUND(RDG!I26,2)</f>
        <v>0</v>
      </c>
      <c r="K146" s="22">
        <f>ROUND(RDG!J26,2)</f>
        <v>231.09</v>
      </c>
      <c r="L146" s="22"/>
      <c r="M146" s="22"/>
      <c r="N146" s="22"/>
      <c r="O146" s="22"/>
      <c r="P146" s="22"/>
      <c r="Q146" s="22"/>
      <c r="R146" s="22"/>
      <c r="S146" s="22"/>
      <c r="T146" s="22"/>
      <c r="U146" s="22"/>
      <c r="V146" s="22"/>
      <c r="W146" s="22"/>
      <c r="X146" s="22"/>
      <c r="Y146" s="22"/>
      <c r="Z146" s="22"/>
      <c r="AA146" s="22"/>
      <c r="AB146" s="22"/>
      <c r="AC146" s="22"/>
      <c r="AD146" s="22"/>
      <c r="AE146" s="22"/>
      <c r="AF146" s="22">
        <v>0</v>
      </c>
    </row>
    <row r="147" spans="4:32">
      <c r="D147" t="s">
        <v>109</v>
      </c>
      <c r="E147">
        <v>2</v>
      </c>
      <c r="F147">
        <f>RDG!G27</f>
        <v>146</v>
      </c>
      <c r="G147" t="str">
        <f>IF(RDG!H27=0,"",RDG!H27)</f>
        <v/>
      </c>
      <c r="H147" s="227">
        <f t="shared" si="4"/>
        <v>0</v>
      </c>
      <c r="I147">
        <f t="shared" si="5"/>
        <v>0</v>
      </c>
      <c r="J147" s="22">
        <f>ROUND(RDG!I27,2)</f>
        <v>0</v>
      </c>
      <c r="K147" s="22">
        <f>ROUND(RDG!J27,2)</f>
        <v>0</v>
      </c>
      <c r="L147" s="22"/>
      <c r="M147" s="22"/>
      <c r="N147" s="22"/>
      <c r="O147" s="22"/>
      <c r="P147" s="22"/>
      <c r="Q147" s="22"/>
      <c r="R147" s="22"/>
      <c r="S147" s="22"/>
      <c r="T147" s="22"/>
      <c r="U147" s="22"/>
      <c r="V147" s="22"/>
      <c r="W147" s="22"/>
      <c r="X147" s="22"/>
      <c r="Y147" s="22"/>
      <c r="Z147" s="22"/>
      <c r="AA147" s="22"/>
      <c r="AB147" s="22"/>
      <c r="AC147" s="22"/>
      <c r="AD147" s="22"/>
      <c r="AE147" s="22"/>
      <c r="AF147" s="22">
        <v>0</v>
      </c>
    </row>
    <row r="148" spans="4:32">
      <c r="D148" t="s">
        <v>109</v>
      </c>
      <c r="E148">
        <v>2</v>
      </c>
      <c r="F148">
        <f>RDG!G28</f>
        <v>147</v>
      </c>
      <c r="G148" t="str">
        <f>IF(RDG!H28=0,"",RDG!H28)</f>
        <v/>
      </c>
      <c r="H148" s="227">
        <f t="shared" si="4"/>
        <v>679.40460000000007</v>
      </c>
      <c r="I148">
        <f t="shared" si="5"/>
        <v>9.0000000000003411E-2</v>
      </c>
      <c r="J148" s="22">
        <f>ROUND(RDG!I28,2)</f>
        <v>0</v>
      </c>
      <c r="K148" s="22">
        <f>ROUND(RDG!J28,2)</f>
        <v>231.09</v>
      </c>
      <c r="L148" s="22"/>
      <c r="M148" s="22"/>
      <c r="N148" s="22"/>
      <c r="O148" s="22"/>
      <c r="P148" s="22"/>
      <c r="Q148" s="22"/>
      <c r="R148" s="22"/>
      <c r="S148" s="22"/>
      <c r="T148" s="22"/>
      <c r="U148" s="22"/>
      <c r="V148" s="22"/>
      <c r="W148" s="22"/>
      <c r="X148" s="22"/>
      <c r="Y148" s="22"/>
      <c r="Z148" s="22"/>
      <c r="AA148" s="22"/>
      <c r="AB148" s="22"/>
      <c r="AC148" s="22"/>
      <c r="AD148" s="22"/>
      <c r="AE148" s="22"/>
      <c r="AF148" s="22">
        <v>0</v>
      </c>
    </row>
    <row r="149" spans="4:32">
      <c r="D149" t="s">
        <v>109</v>
      </c>
      <c r="E149">
        <v>2</v>
      </c>
      <c r="F149">
        <f>RDG!G29</f>
        <v>148</v>
      </c>
      <c r="G149" t="str">
        <f>IF(RDG!H29=0,"",RDG!H29)</f>
        <v/>
      </c>
      <c r="H149" s="227">
        <f t="shared" si="4"/>
        <v>0</v>
      </c>
      <c r="I149">
        <f t="shared" si="5"/>
        <v>0</v>
      </c>
      <c r="J149" s="22">
        <f>ROUND(RDG!I29,2)</f>
        <v>0</v>
      </c>
      <c r="K149" s="22">
        <f>ROUND(RDG!J29,2)</f>
        <v>0</v>
      </c>
      <c r="L149" s="22"/>
      <c r="M149" s="22"/>
      <c r="N149" s="22"/>
      <c r="O149" s="22"/>
      <c r="P149" s="22"/>
      <c r="Q149" s="22"/>
      <c r="R149" s="22"/>
      <c r="S149" s="22"/>
      <c r="T149" s="22"/>
      <c r="U149" s="22"/>
      <c r="V149" s="22"/>
      <c r="W149" s="22"/>
      <c r="X149" s="22"/>
      <c r="Y149" s="22"/>
      <c r="Z149" s="22"/>
      <c r="AA149" s="22"/>
      <c r="AB149" s="22"/>
      <c r="AC149" s="22"/>
      <c r="AD149" s="22"/>
      <c r="AE149" s="22"/>
      <c r="AF149" s="22">
        <v>0</v>
      </c>
    </row>
    <row r="150" spans="4:32">
      <c r="D150" t="s">
        <v>109</v>
      </c>
      <c r="E150">
        <v>2</v>
      </c>
      <c r="F150">
        <f>RDG!G30</f>
        <v>149</v>
      </c>
      <c r="G150" t="str">
        <f>IF(RDG!H30=0,"",RDG!H30)</f>
        <v/>
      </c>
      <c r="H150" s="227">
        <f t="shared" si="4"/>
        <v>0</v>
      </c>
      <c r="I150">
        <f t="shared" si="5"/>
        <v>0</v>
      </c>
      <c r="J150" s="22">
        <f>ROUND(RDG!I30,2)</f>
        <v>0</v>
      </c>
      <c r="K150" s="22">
        <f>ROUND(RDG!J30,2)</f>
        <v>0</v>
      </c>
      <c r="L150" s="22"/>
      <c r="M150" s="22"/>
      <c r="N150" s="22"/>
      <c r="O150" s="22"/>
      <c r="P150" s="22"/>
      <c r="Q150" s="22"/>
      <c r="R150" s="22"/>
      <c r="S150" s="22"/>
      <c r="T150" s="22"/>
      <c r="U150" s="22"/>
      <c r="V150" s="22"/>
      <c r="W150" s="22"/>
      <c r="X150" s="22"/>
      <c r="Y150" s="22"/>
      <c r="Z150" s="22"/>
      <c r="AA150" s="22"/>
      <c r="AB150" s="22"/>
      <c r="AC150" s="22"/>
      <c r="AD150" s="22"/>
      <c r="AE150" s="22"/>
      <c r="AF150" s="22">
        <v>0</v>
      </c>
    </row>
    <row r="151" spans="4:32">
      <c r="D151" t="s">
        <v>109</v>
      </c>
      <c r="E151">
        <v>2</v>
      </c>
      <c r="F151">
        <f>RDG!G31</f>
        <v>150</v>
      </c>
      <c r="G151" t="str">
        <f>IF(RDG!H31=0,"",RDG!H31)</f>
        <v/>
      </c>
      <c r="H151" s="227">
        <f t="shared" si="4"/>
        <v>0</v>
      </c>
      <c r="I151">
        <f t="shared" si="5"/>
        <v>0</v>
      </c>
      <c r="J151" s="22">
        <f>ROUND(RDG!I31,2)</f>
        <v>0</v>
      </c>
      <c r="K151" s="22">
        <f>ROUND(RDG!J31,2)</f>
        <v>0</v>
      </c>
      <c r="L151" s="22"/>
      <c r="M151" s="22"/>
      <c r="N151" s="22"/>
      <c r="O151" s="22"/>
      <c r="P151" s="22"/>
      <c r="Q151" s="22"/>
      <c r="R151" s="22"/>
      <c r="S151" s="22"/>
      <c r="T151" s="22"/>
      <c r="U151" s="22"/>
      <c r="V151" s="22"/>
      <c r="W151" s="22"/>
      <c r="X151" s="22"/>
      <c r="Y151" s="22"/>
      <c r="Z151" s="22"/>
      <c r="AA151" s="22"/>
      <c r="AB151" s="22"/>
      <c r="AC151" s="22"/>
      <c r="AD151" s="22"/>
      <c r="AE151" s="22"/>
      <c r="AF151" s="22">
        <v>0</v>
      </c>
    </row>
    <row r="152" spans="4:32">
      <c r="D152" t="s">
        <v>109</v>
      </c>
      <c r="E152">
        <v>2</v>
      </c>
      <c r="F152">
        <f>RDG!G32</f>
        <v>151</v>
      </c>
      <c r="G152" t="str">
        <f>IF(RDG!H32=0,"",RDG!H32)</f>
        <v/>
      </c>
      <c r="H152" s="227">
        <f t="shared" si="4"/>
        <v>0</v>
      </c>
      <c r="I152">
        <f t="shared" si="5"/>
        <v>0</v>
      </c>
      <c r="J152" s="22">
        <f>ROUND(RDG!I32,2)</f>
        <v>0</v>
      </c>
      <c r="K152" s="22">
        <f>ROUND(RDG!J32,2)</f>
        <v>0</v>
      </c>
      <c r="L152" s="22"/>
      <c r="M152" s="22"/>
      <c r="N152" s="22"/>
      <c r="O152" s="22"/>
      <c r="P152" s="22"/>
      <c r="Q152" s="22"/>
      <c r="R152" s="22"/>
      <c r="S152" s="22"/>
      <c r="T152" s="22"/>
      <c r="U152" s="22"/>
      <c r="V152" s="22"/>
      <c r="W152" s="22"/>
      <c r="X152" s="22"/>
      <c r="Y152" s="22"/>
      <c r="Z152" s="22"/>
      <c r="AA152" s="22"/>
      <c r="AB152" s="22"/>
      <c r="AC152" s="22"/>
      <c r="AD152" s="22"/>
      <c r="AE152" s="22"/>
      <c r="AF152" s="22">
        <v>0</v>
      </c>
    </row>
    <row r="153" spans="4:32">
      <c r="D153" t="s">
        <v>109</v>
      </c>
      <c r="E153">
        <v>2</v>
      </c>
      <c r="F153">
        <f>RDG!G33</f>
        <v>152</v>
      </c>
      <c r="G153" t="str">
        <f>IF(RDG!H33=0,"",RDG!H33)</f>
        <v/>
      </c>
      <c r="H153" s="227">
        <f t="shared" si="4"/>
        <v>0</v>
      </c>
      <c r="I153">
        <f t="shared" si="5"/>
        <v>0</v>
      </c>
      <c r="J153" s="22">
        <f>ROUND(RDG!I33,2)</f>
        <v>0</v>
      </c>
      <c r="K153" s="22">
        <f>ROUND(RDG!J33,2)</f>
        <v>0</v>
      </c>
      <c r="L153" s="22"/>
      <c r="M153" s="22"/>
      <c r="N153" s="22"/>
      <c r="O153" s="22"/>
      <c r="P153" s="22"/>
      <c r="Q153" s="22"/>
      <c r="R153" s="22"/>
      <c r="S153" s="22"/>
      <c r="T153" s="22"/>
      <c r="U153" s="22"/>
      <c r="V153" s="22"/>
      <c r="W153" s="22"/>
      <c r="X153" s="22"/>
      <c r="Y153" s="22"/>
      <c r="Z153" s="22"/>
      <c r="AA153" s="22"/>
      <c r="AB153" s="22"/>
      <c r="AC153" s="22"/>
      <c r="AD153" s="22"/>
      <c r="AE153" s="22"/>
      <c r="AF153" s="22">
        <v>0</v>
      </c>
    </row>
    <row r="154" spans="4:32">
      <c r="D154" t="s">
        <v>109</v>
      </c>
      <c r="E154">
        <v>2</v>
      </c>
      <c r="F154">
        <f>RDG!G34</f>
        <v>153</v>
      </c>
      <c r="G154" t="str">
        <f>IF(RDG!H34=0,"",RDG!H34)</f>
        <v/>
      </c>
      <c r="H154" s="227">
        <f t="shared" si="4"/>
        <v>0</v>
      </c>
      <c r="I154">
        <f t="shared" si="5"/>
        <v>0</v>
      </c>
      <c r="J154" s="22">
        <f>ROUND(RDG!I34,2)</f>
        <v>0</v>
      </c>
      <c r="K154" s="22">
        <f>ROUND(RDG!J34,2)</f>
        <v>0</v>
      </c>
      <c r="L154" s="22"/>
      <c r="M154" s="22"/>
      <c r="N154" s="22"/>
      <c r="O154" s="22"/>
      <c r="P154" s="22"/>
      <c r="Q154" s="22"/>
      <c r="R154" s="22"/>
      <c r="S154" s="22"/>
      <c r="T154" s="22"/>
      <c r="U154" s="22"/>
      <c r="V154" s="22"/>
      <c r="W154" s="22"/>
      <c r="X154" s="22"/>
      <c r="Y154" s="22"/>
      <c r="Z154" s="22"/>
      <c r="AA154" s="22"/>
      <c r="AB154" s="22"/>
      <c r="AC154" s="22"/>
      <c r="AD154" s="22"/>
      <c r="AE154" s="22"/>
      <c r="AF154" s="22">
        <v>0</v>
      </c>
    </row>
    <row r="155" spans="4:32">
      <c r="D155" t="s">
        <v>109</v>
      </c>
      <c r="E155">
        <v>2</v>
      </c>
      <c r="F155">
        <f>RDG!G35</f>
        <v>154</v>
      </c>
      <c r="G155" t="str">
        <f>IF(RDG!H35=0,"",RDG!H35)</f>
        <v/>
      </c>
      <c r="H155" s="227">
        <f t="shared" si="4"/>
        <v>0</v>
      </c>
      <c r="I155">
        <f t="shared" si="5"/>
        <v>0</v>
      </c>
      <c r="J155" s="22">
        <f>ROUND(RDG!I35,2)</f>
        <v>0</v>
      </c>
      <c r="K155" s="22">
        <f>ROUND(RDG!J35,2)</f>
        <v>0</v>
      </c>
      <c r="L155" s="22"/>
      <c r="M155" s="22"/>
      <c r="N155" s="22"/>
      <c r="O155" s="22"/>
      <c r="P155" s="22"/>
      <c r="Q155" s="22"/>
      <c r="R155" s="22"/>
      <c r="S155" s="22"/>
      <c r="T155" s="22"/>
      <c r="U155" s="22"/>
      <c r="V155" s="22"/>
      <c r="W155" s="22"/>
      <c r="X155" s="22"/>
      <c r="Y155" s="22"/>
      <c r="Z155" s="22"/>
      <c r="AA155" s="22"/>
      <c r="AB155" s="22"/>
      <c r="AC155" s="22"/>
      <c r="AD155" s="22"/>
      <c r="AE155" s="22"/>
      <c r="AF155" s="22">
        <v>0</v>
      </c>
    </row>
    <row r="156" spans="4:32">
      <c r="D156" t="s">
        <v>109</v>
      </c>
      <c r="E156">
        <v>2</v>
      </c>
      <c r="F156">
        <f>RDG!G36</f>
        <v>155</v>
      </c>
      <c r="G156" t="str">
        <f>IF(RDG!H36=0,"",RDG!H36)</f>
        <v/>
      </c>
      <c r="H156" s="227">
        <f t="shared" si="4"/>
        <v>5143.0084999999999</v>
      </c>
      <c r="I156">
        <f t="shared" si="5"/>
        <v>7.0000000000163709E-2</v>
      </c>
      <c r="J156" s="22">
        <f>ROUND(RDG!I36,2)</f>
        <v>3318.07</v>
      </c>
      <c r="K156" s="22">
        <f>ROUND(RDG!J36,2)</f>
        <v>0</v>
      </c>
      <c r="L156" s="22"/>
      <c r="M156" s="22"/>
      <c r="N156" s="22"/>
      <c r="O156" s="22"/>
      <c r="P156" s="22"/>
      <c r="Q156" s="22"/>
      <c r="R156" s="22"/>
      <c r="S156" s="22"/>
      <c r="T156" s="22"/>
      <c r="U156" s="22"/>
      <c r="V156" s="22"/>
      <c r="W156" s="22"/>
      <c r="X156" s="22"/>
      <c r="Y156" s="22"/>
      <c r="Z156" s="22"/>
      <c r="AA156" s="22"/>
      <c r="AB156" s="22"/>
      <c r="AC156" s="22"/>
      <c r="AD156" s="22"/>
      <c r="AE156" s="22"/>
      <c r="AF156" s="22">
        <v>0</v>
      </c>
    </row>
    <row r="157" spans="4:32">
      <c r="D157" t="s">
        <v>109</v>
      </c>
      <c r="E157">
        <v>2</v>
      </c>
      <c r="F157">
        <f>RDG!G37</f>
        <v>156</v>
      </c>
      <c r="G157" t="str">
        <f>IF(RDG!H37=0,"",RDG!H37)</f>
        <v>3.1.2.</v>
      </c>
      <c r="H157" s="227">
        <f t="shared" si="4"/>
        <v>3.4476000000000004</v>
      </c>
      <c r="I157">
        <f t="shared" si="5"/>
        <v>0.42999999999999994</v>
      </c>
      <c r="J157" s="22">
        <f>ROUND(RDG!I37,2)</f>
        <v>0.93</v>
      </c>
      <c r="K157" s="22">
        <f>ROUND(RDG!J37,2)</f>
        <v>0.64</v>
      </c>
      <c r="L157" s="22"/>
      <c r="M157" s="22"/>
      <c r="N157" s="22"/>
      <c r="O157" s="22"/>
      <c r="P157" s="22"/>
      <c r="Q157" s="22"/>
      <c r="R157" s="22"/>
      <c r="S157" s="22"/>
      <c r="T157" s="22"/>
      <c r="U157" s="22"/>
      <c r="V157" s="22"/>
      <c r="W157" s="22"/>
      <c r="X157" s="22"/>
      <c r="Y157" s="22"/>
      <c r="Z157" s="22"/>
      <c r="AA157" s="22"/>
      <c r="AB157" s="22"/>
      <c r="AC157" s="22"/>
      <c r="AD157" s="22"/>
      <c r="AE157" s="22"/>
      <c r="AF157" s="22">
        <v>0</v>
      </c>
    </row>
    <row r="158" spans="4:32">
      <c r="D158" t="s">
        <v>109</v>
      </c>
      <c r="E158">
        <v>2</v>
      </c>
      <c r="F158">
        <f>RDG!G38</f>
        <v>157</v>
      </c>
      <c r="G158" t="str">
        <f>IF(RDG!H38=0,"",RDG!H38)</f>
        <v/>
      </c>
      <c r="H158" s="227">
        <f t="shared" si="4"/>
        <v>0</v>
      </c>
      <c r="I158">
        <f t="shared" si="5"/>
        <v>0</v>
      </c>
      <c r="J158" s="22">
        <f>ROUND(RDG!I38,2)</f>
        <v>0</v>
      </c>
      <c r="K158" s="22">
        <f>ROUND(RDG!J38,2)</f>
        <v>0</v>
      </c>
      <c r="L158" s="22"/>
      <c r="M158" s="22"/>
      <c r="N158" s="22"/>
      <c r="O158" s="22"/>
      <c r="P158" s="22"/>
      <c r="Q158" s="22"/>
      <c r="R158" s="22"/>
      <c r="S158" s="22"/>
      <c r="T158" s="22"/>
      <c r="U158" s="22"/>
      <c r="V158" s="22"/>
      <c r="W158" s="22"/>
      <c r="X158" s="22"/>
      <c r="Y158" s="22"/>
      <c r="Z158" s="22"/>
      <c r="AA158" s="22"/>
      <c r="AB158" s="22"/>
      <c r="AC158" s="22"/>
      <c r="AD158" s="22"/>
      <c r="AE158" s="22"/>
      <c r="AF158" s="22">
        <v>0</v>
      </c>
    </row>
    <row r="159" spans="4:32">
      <c r="D159" t="s">
        <v>109</v>
      </c>
      <c r="E159">
        <v>2</v>
      </c>
      <c r="F159">
        <f>RDG!G39</f>
        <v>158</v>
      </c>
      <c r="G159" t="str">
        <f>IF(RDG!H39=0,"",RDG!H39)</f>
        <v/>
      </c>
      <c r="H159" s="227">
        <f t="shared" si="4"/>
        <v>0</v>
      </c>
      <c r="I159">
        <f t="shared" si="5"/>
        <v>0</v>
      </c>
      <c r="J159" s="22">
        <f>ROUND(RDG!I39,2)</f>
        <v>0</v>
      </c>
      <c r="K159" s="22">
        <f>ROUND(RDG!J39,2)</f>
        <v>0</v>
      </c>
      <c r="L159" s="22"/>
      <c r="M159" s="22"/>
      <c r="N159" s="22"/>
      <c r="O159" s="22"/>
      <c r="P159" s="22"/>
      <c r="Q159" s="22"/>
      <c r="R159" s="22"/>
      <c r="S159" s="22"/>
      <c r="T159" s="22"/>
      <c r="U159" s="22"/>
      <c r="V159" s="22"/>
      <c r="W159" s="22"/>
      <c r="X159" s="22"/>
      <c r="Y159" s="22"/>
      <c r="Z159" s="22"/>
      <c r="AA159" s="22"/>
      <c r="AB159" s="22"/>
      <c r="AC159" s="22"/>
      <c r="AD159" s="22"/>
      <c r="AE159" s="22"/>
      <c r="AF159" s="22">
        <v>0</v>
      </c>
    </row>
    <row r="160" spans="4:32">
      <c r="D160" t="s">
        <v>109</v>
      </c>
      <c r="E160">
        <v>2</v>
      </c>
      <c r="F160">
        <f>RDG!G40</f>
        <v>159</v>
      </c>
      <c r="G160" t="str">
        <f>IF(RDG!H40=0,"",RDG!H40)</f>
        <v/>
      </c>
      <c r="H160" s="227">
        <f t="shared" si="4"/>
        <v>0</v>
      </c>
      <c r="I160">
        <f t="shared" si="5"/>
        <v>0</v>
      </c>
      <c r="J160" s="22">
        <f>ROUND(RDG!I40,2)</f>
        <v>0</v>
      </c>
      <c r="K160" s="22">
        <f>ROUND(RDG!J40,2)</f>
        <v>0</v>
      </c>
      <c r="L160" s="22"/>
      <c r="M160" s="22"/>
      <c r="N160" s="22"/>
      <c r="O160" s="22"/>
      <c r="P160" s="22"/>
      <c r="Q160" s="22"/>
      <c r="R160" s="22"/>
      <c r="S160" s="22"/>
      <c r="T160" s="22"/>
      <c r="U160" s="22"/>
      <c r="V160" s="22"/>
      <c r="W160" s="22"/>
      <c r="X160" s="22"/>
      <c r="Y160" s="22"/>
      <c r="Z160" s="22"/>
      <c r="AA160" s="22"/>
      <c r="AB160" s="22"/>
      <c r="AC160" s="22"/>
      <c r="AD160" s="22"/>
      <c r="AE160" s="22"/>
      <c r="AF160" s="22">
        <v>0</v>
      </c>
    </row>
    <row r="161" spans="4:32">
      <c r="D161" t="s">
        <v>109</v>
      </c>
      <c r="E161">
        <v>2</v>
      </c>
      <c r="F161">
        <f>RDG!G41</f>
        <v>160</v>
      </c>
      <c r="G161" t="str">
        <f>IF(RDG!H41=0,"",RDG!H41)</f>
        <v/>
      </c>
      <c r="H161" s="227">
        <f t="shared" si="4"/>
        <v>0</v>
      </c>
      <c r="I161">
        <f t="shared" si="5"/>
        <v>0</v>
      </c>
      <c r="J161" s="22">
        <f>ROUND(RDG!I41,2)</f>
        <v>0</v>
      </c>
      <c r="K161" s="22">
        <f>ROUND(RDG!J41,2)</f>
        <v>0</v>
      </c>
      <c r="L161" s="22"/>
      <c r="M161" s="22"/>
      <c r="N161" s="22"/>
      <c r="O161" s="22"/>
      <c r="P161" s="22"/>
      <c r="Q161" s="22"/>
      <c r="R161" s="22"/>
      <c r="S161" s="22"/>
      <c r="T161" s="22"/>
      <c r="U161" s="22"/>
      <c r="V161" s="22"/>
      <c r="W161" s="22"/>
      <c r="X161" s="22"/>
      <c r="Y161" s="22"/>
      <c r="Z161" s="22"/>
      <c r="AA161" s="22"/>
      <c r="AB161" s="22"/>
      <c r="AC161" s="22"/>
      <c r="AD161" s="22"/>
      <c r="AE161" s="22"/>
      <c r="AF161" s="22">
        <v>0</v>
      </c>
    </row>
    <row r="162" spans="4:32">
      <c r="D162" t="s">
        <v>109</v>
      </c>
      <c r="E162">
        <v>2</v>
      </c>
      <c r="F162">
        <f>RDG!G42</f>
        <v>161</v>
      </c>
      <c r="G162" t="str">
        <f>IF(RDG!H42=0,"",RDG!H42)</f>
        <v/>
      </c>
      <c r="H162" s="227">
        <f t="shared" si="4"/>
        <v>0</v>
      </c>
      <c r="I162">
        <f t="shared" si="5"/>
        <v>0</v>
      </c>
      <c r="J162" s="22">
        <f>ROUND(RDG!I42,2)</f>
        <v>0</v>
      </c>
      <c r="K162" s="22">
        <f>ROUND(RDG!J42,2)</f>
        <v>0</v>
      </c>
      <c r="L162" s="22"/>
      <c r="M162" s="22"/>
      <c r="N162" s="22"/>
      <c r="O162" s="22"/>
      <c r="P162" s="22"/>
      <c r="Q162" s="22"/>
      <c r="R162" s="22"/>
      <c r="S162" s="22"/>
      <c r="T162" s="22"/>
      <c r="U162" s="22"/>
      <c r="V162" s="22"/>
      <c r="W162" s="22"/>
      <c r="X162" s="22"/>
      <c r="Y162" s="22"/>
      <c r="Z162" s="22"/>
      <c r="AA162" s="22"/>
      <c r="AB162" s="22"/>
      <c r="AC162" s="22"/>
      <c r="AD162" s="22"/>
      <c r="AE162" s="22"/>
      <c r="AF162" s="22">
        <v>0</v>
      </c>
    </row>
    <row r="163" spans="4:32">
      <c r="D163" t="s">
        <v>109</v>
      </c>
      <c r="E163">
        <v>2</v>
      </c>
      <c r="F163">
        <f>RDG!G43</f>
        <v>162</v>
      </c>
      <c r="G163" t="str">
        <f>IF(RDG!H43=0,"",RDG!H43)</f>
        <v/>
      </c>
      <c r="H163" s="227">
        <f t="shared" si="4"/>
        <v>0</v>
      </c>
      <c r="I163">
        <f t="shared" si="5"/>
        <v>0</v>
      </c>
      <c r="J163" s="22">
        <f>ROUND(RDG!I43,2)</f>
        <v>0</v>
      </c>
      <c r="K163" s="22">
        <f>ROUND(RDG!J43,2)</f>
        <v>0</v>
      </c>
      <c r="L163" s="22"/>
      <c r="M163" s="22"/>
      <c r="N163" s="22"/>
      <c r="O163" s="22"/>
      <c r="P163" s="22"/>
      <c r="Q163" s="22"/>
      <c r="R163" s="22"/>
      <c r="S163" s="22"/>
      <c r="T163" s="22"/>
      <c r="U163" s="22"/>
      <c r="V163" s="22"/>
      <c r="W163" s="22"/>
      <c r="X163" s="22"/>
      <c r="Y163" s="22"/>
      <c r="Z163" s="22"/>
      <c r="AA163" s="22"/>
      <c r="AB163" s="22"/>
      <c r="AC163" s="22"/>
      <c r="AD163" s="22"/>
      <c r="AE163" s="22"/>
      <c r="AF163" s="22">
        <v>0</v>
      </c>
    </row>
    <row r="164" spans="4:32">
      <c r="D164" t="s">
        <v>109</v>
      </c>
      <c r="E164">
        <v>2</v>
      </c>
      <c r="F164">
        <f>RDG!G44</f>
        <v>163</v>
      </c>
      <c r="G164" t="str">
        <f>IF(RDG!H44=0,"",RDG!H44)</f>
        <v/>
      </c>
      <c r="H164" s="227">
        <f t="shared" si="4"/>
        <v>3.6023000000000005</v>
      </c>
      <c r="I164">
        <f t="shared" si="5"/>
        <v>0.42999999999999994</v>
      </c>
      <c r="J164" s="22">
        <f>ROUND(RDG!I44,2)</f>
        <v>0.93</v>
      </c>
      <c r="K164" s="22">
        <f>ROUND(RDG!J44,2)</f>
        <v>0.64</v>
      </c>
      <c r="L164" s="22"/>
      <c r="M164" s="22"/>
      <c r="N164" s="22"/>
      <c r="O164" s="22"/>
      <c r="P164" s="22"/>
      <c r="Q164" s="22"/>
      <c r="R164" s="22"/>
      <c r="S164" s="22"/>
      <c r="T164" s="22"/>
      <c r="U164" s="22"/>
      <c r="V164" s="22"/>
      <c r="W164" s="22"/>
      <c r="X164" s="22"/>
      <c r="Y164" s="22"/>
      <c r="Z164" s="22"/>
      <c r="AA164" s="22"/>
      <c r="AB164" s="22"/>
      <c r="AC164" s="22"/>
      <c r="AD164" s="22"/>
      <c r="AE164" s="22"/>
      <c r="AF164" s="22">
        <v>0</v>
      </c>
    </row>
    <row r="165" spans="4:32">
      <c r="D165" t="s">
        <v>109</v>
      </c>
      <c r="E165">
        <v>2</v>
      </c>
      <c r="F165">
        <f>RDG!G45</f>
        <v>164</v>
      </c>
      <c r="G165" t="str">
        <f>IF(RDG!H45=0,"",RDG!H45)</f>
        <v/>
      </c>
      <c r="H165" s="227">
        <f t="shared" si="4"/>
        <v>0</v>
      </c>
      <c r="I165">
        <f t="shared" si="5"/>
        <v>0</v>
      </c>
      <c r="J165" s="22">
        <f>ROUND(RDG!I45,2)</f>
        <v>0</v>
      </c>
      <c r="K165" s="22">
        <f>ROUND(RDG!J45,2)</f>
        <v>0</v>
      </c>
      <c r="L165" s="22"/>
      <c r="M165" s="22"/>
      <c r="N165" s="22"/>
      <c r="O165" s="22"/>
      <c r="P165" s="22"/>
      <c r="Q165" s="22"/>
      <c r="R165" s="22"/>
      <c r="S165" s="22"/>
      <c r="T165" s="22"/>
      <c r="U165" s="22"/>
      <c r="V165" s="22"/>
      <c r="W165" s="22"/>
      <c r="X165" s="22"/>
      <c r="Y165" s="22"/>
      <c r="Z165" s="22"/>
      <c r="AA165" s="22"/>
      <c r="AB165" s="22"/>
      <c r="AC165" s="22"/>
      <c r="AD165" s="22"/>
      <c r="AE165" s="22"/>
      <c r="AF165" s="22">
        <v>0</v>
      </c>
    </row>
    <row r="166" spans="4:32">
      <c r="D166" t="s">
        <v>109</v>
      </c>
      <c r="E166">
        <v>2</v>
      </c>
      <c r="F166">
        <f>RDG!G46</f>
        <v>165</v>
      </c>
      <c r="G166" t="str">
        <f>IF(RDG!H46=0,"",RDG!H46)</f>
        <v/>
      </c>
      <c r="H166" s="227">
        <f t="shared" si="4"/>
        <v>0</v>
      </c>
      <c r="I166">
        <f t="shared" si="5"/>
        <v>0</v>
      </c>
      <c r="J166" s="22">
        <f>ROUND(RDG!I46,2)</f>
        <v>0</v>
      </c>
      <c r="K166" s="22">
        <f>ROUND(RDG!J46,2)</f>
        <v>0</v>
      </c>
      <c r="L166" s="22"/>
      <c r="M166" s="22"/>
      <c r="N166" s="22"/>
      <c r="O166" s="22"/>
      <c r="P166" s="22"/>
      <c r="Q166" s="22"/>
      <c r="R166" s="22"/>
      <c r="S166" s="22"/>
      <c r="T166" s="22"/>
      <c r="U166" s="22"/>
      <c r="V166" s="22"/>
      <c r="W166" s="22"/>
      <c r="X166" s="22"/>
      <c r="Y166" s="22"/>
      <c r="Z166" s="22"/>
      <c r="AA166" s="22"/>
      <c r="AB166" s="22"/>
      <c r="AC166" s="22"/>
      <c r="AD166" s="22"/>
      <c r="AE166" s="22"/>
      <c r="AF166" s="22">
        <v>0</v>
      </c>
    </row>
    <row r="167" spans="4:32">
      <c r="D167" t="s">
        <v>109</v>
      </c>
      <c r="E167">
        <v>2</v>
      </c>
      <c r="F167">
        <f>RDG!G47</f>
        <v>166</v>
      </c>
      <c r="G167" t="str">
        <f>IF(RDG!H47=0,"",RDG!H47)</f>
        <v/>
      </c>
      <c r="H167" s="227">
        <f t="shared" si="4"/>
        <v>0</v>
      </c>
      <c r="I167">
        <f t="shared" si="5"/>
        <v>0</v>
      </c>
      <c r="J167" s="22">
        <f>ROUND(RDG!I47,2)</f>
        <v>0</v>
      </c>
      <c r="K167" s="22">
        <f>ROUND(RDG!J47,2)</f>
        <v>0</v>
      </c>
      <c r="L167" s="22"/>
      <c r="M167" s="22"/>
      <c r="N167" s="22"/>
      <c r="O167" s="22"/>
      <c r="P167" s="22"/>
      <c r="Q167" s="22"/>
      <c r="R167" s="22"/>
      <c r="S167" s="22"/>
      <c r="T167" s="22"/>
      <c r="U167" s="22"/>
      <c r="V167" s="22"/>
      <c r="W167" s="22"/>
      <c r="X167" s="22"/>
      <c r="Y167" s="22"/>
      <c r="Z167" s="22"/>
      <c r="AA167" s="22"/>
      <c r="AB167" s="22"/>
      <c r="AC167" s="22"/>
      <c r="AD167" s="22"/>
      <c r="AE167" s="22"/>
      <c r="AF167" s="22">
        <v>0</v>
      </c>
    </row>
    <row r="168" spans="4:32">
      <c r="D168" t="s">
        <v>109</v>
      </c>
      <c r="E168">
        <v>2</v>
      </c>
      <c r="F168">
        <f>RDG!G48</f>
        <v>167</v>
      </c>
      <c r="G168" t="str">
        <f>IF(RDG!H48=0,"",RDG!H48)</f>
        <v>3.2.2.</v>
      </c>
      <c r="H168" s="227">
        <f t="shared" si="4"/>
        <v>0.45090000000000002</v>
      </c>
      <c r="I168">
        <f t="shared" si="5"/>
        <v>0.27</v>
      </c>
      <c r="J168" s="22">
        <f>ROUND(RDG!I48,2)</f>
        <v>0.27</v>
      </c>
      <c r="K168" s="22">
        <f>ROUND(RDG!J48,2)</f>
        <v>0</v>
      </c>
      <c r="L168" s="22"/>
      <c r="M168" s="22"/>
      <c r="N168" s="22"/>
      <c r="O168" s="22"/>
      <c r="P168" s="22"/>
      <c r="Q168" s="22"/>
      <c r="R168" s="22"/>
      <c r="S168" s="22"/>
      <c r="T168" s="22"/>
      <c r="U168" s="22"/>
      <c r="V168" s="22"/>
      <c r="W168" s="22"/>
      <c r="X168" s="22"/>
      <c r="Y168" s="22"/>
      <c r="Z168" s="22"/>
      <c r="AA168" s="22"/>
      <c r="AB168" s="22"/>
      <c r="AC168" s="22"/>
      <c r="AD168" s="22"/>
      <c r="AE168" s="22"/>
      <c r="AF168" s="22">
        <v>0</v>
      </c>
    </row>
    <row r="169" spans="4:32">
      <c r="D169" t="s">
        <v>109</v>
      </c>
      <c r="E169">
        <v>2</v>
      </c>
      <c r="F169">
        <f>RDG!G49</f>
        <v>168</v>
      </c>
      <c r="G169" t="str">
        <f>IF(RDG!H49=0,"",RDG!H49)</f>
        <v/>
      </c>
      <c r="H169" s="227">
        <f t="shared" si="4"/>
        <v>0</v>
      </c>
      <c r="I169">
        <f t="shared" si="5"/>
        <v>0</v>
      </c>
      <c r="J169" s="22">
        <f>ROUND(RDG!I49,2)</f>
        <v>0</v>
      </c>
      <c r="K169" s="22">
        <f>ROUND(RDG!J49,2)</f>
        <v>0</v>
      </c>
      <c r="L169" s="22"/>
      <c r="M169" s="22"/>
      <c r="N169" s="22"/>
      <c r="O169" s="22"/>
      <c r="P169" s="22"/>
      <c r="Q169" s="22"/>
      <c r="R169" s="22"/>
      <c r="S169" s="22"/>
      <c r="T169" s="22"/>
      <c r="U169" s="22"/>
      <c r="V169" s="22"/>
      <c r="W169" s="22"/>
      <c r="X169" s="22"/>
      <c r="Y169" s="22"/>
      <c r="Z169" s="22"/>
      <c r="AA169" s="22"/>
      <c r="AB169" s="22"/>
      <c r="AC169" s="22"/>
      <c r="AD169" s="22"/>
      <c r="AE169" s="22"/>
      <c r="AF169" s="22">
        <v>0</v>
      </c>
    </row>
    <row r="170" spans="4:32">
      <c r="D170" t="s">
        <v>109</v>
      </c>
      <c r="E170">
        <v>2</v>
      </c>
      <c r="F170">
        <f>RDG!G50</f>
        <v>169</v>
      </c>
      <c r="G170" t="str">
        <f>IF(RDG!H50=0,"",RDG!H50)</f>
        <v/>
      </c>
      <c r="H170" s="227">
        <f t="shared" si="4"/>
        <v>0</v>
      </c>
      <c r="I170">
        <f t="shared" si="5"/>
        <v>0</v>
      </c>
      <c r="J170" s="22">
        <f>ROUND(RDG!I50,2)</f>
        <v>0</v>
      </c>
      <c r="K170" s="22">
        <f>ROUND(RDG!J50,2)</f>
        <v>0</v>
      </c>
      <c r="L170" s="22"/>
      <c r="M170" s="22"/>
      <c r="N170" s="22"/>
      <c r="O170" s="22"/>
      <c r="P170" s="22"/>
      <c r="Q170" s="22"/>
      <c r="R170" s="22"/>
      <c r="S170" s="22"/>
      <c r="T170" s="22"/>
      <c r="U170" s="22"/>
      <c r="V170" s="22"/>
      <c r="W170" s="22"/>
      <c r="X170" s="22"/>
      <c r="Y170" s="22"/>
      <c r="Z170" s="22"/>
      <c r="AA170" s="22"/>
      <c r="AB170" s="22"/>
      <c r="AC170" s="22"/>
      <c r="AD170" s="22"/>
      <c r="AE170" s="22"/>
      <c r="AF170" s="22">
        <v>0</v>
      </c>
    </row>
    <row r="171" spans="4:32">
      <c r="D171" t="s">
        <v>109</v>
      </c>
      <c r="E171">
        <v>2</v>
      </c>
      <c r="F171">
        <f>RDG!G51</f>
        <v>170</v>
      </c>
      <c r="G171" t="str">
        <f>IF(RDG!H51=0,"",RDG!H51)</f>
        <v/>
      </c>
      <c r="H171" s="227">
        <f t="shared" si="4"/>
        <v>0</v>
      </c>
      <c r="I171">
        <f t="shared" si="5"/>
        <v>0</v>
      </c>
      <c r="J171" s="22">
        <f>ROUND(RDG!I51,2)</f>
        <v>0</v>
      </c>
      <c r="K171" s="22">
        <f>ROUND(RDG!J51,2)</f>
        <v>0</v>
      </c>
      <c r="L171" s="22"/>
      <c r="M171" s="22"/>
      <c r="N171" s="22"/>
      <c r="O171" s="22"/>
      <c r="P171" s="22"/>
      <c r="Q171" s="22"/>
      <c r="R171" s="22"/>
      <c r="S171" s="22"/>
      <c r="T171" s="22"/>
      <c r="U171" s="22"/>
      <c r="V171" s="22"/>
      <c r="W171" s="22"/>
      <c r="X171" s="22"/>
      <c r="Y171" s="22"/>
      <c r="Z171" s="22"/>
      <c r="AA171" s="22"/>
      <c r="AB171" s="22"/>
      <c r="AC171" s="22"/>
      <c r="AD171" s="22"/>
      <c r="AE171" s="22"/>
      <c r="AF171" s="22">
        <v>0</v>
      </c>
    </row>
    <row r="172" spans="4:32">
      <c r="D172" t="s">
        <v>109</v>
      </c>
      <c r="E172">
        <v>2</v>
      </c>
      <c r="F172">
        <f>RDG!G52</f>
        <v>171</v>
      </c>
      <c r="G172" t="str">
        <f>IF(RDG!H52=0,"",RDG!H52)</f>
        <v/>
      </c>
      <c r="H172" s="227">
        <f t="shared" si="4"/>
        <v>0.4617</v>
      </c>
      <c r="I172">
        <f t="shared" si="5"/>
        <v>0.27</v>
      </c>
      <c r="J172" s="22">
        <f>ROUND(RDG!I52,2)</f>
        <v>0.27</v>
      </c>
      <c r="K172" s="22">
        <f>ROUND(RDG!J52,2)</f>
        <v>0</v>
      </c>
      <c r="L172" s="22"/>
      <c r="M172" s="22"/>
      <c r="N172" s="22"/>
      <c r="O172" s="22"/>
      <c r="P172" s="22"/>
      <c r="Q172" s="22"/>
      <c r="R172" s="22"/>
      <c r="S172" s="22"/>
      <c r="T172" s="22"/>
      <c r="U172" s="22"/>
      <c r="V172" s="22"/>
      <c r="W172" s="22"/>
      <c r="X172" s="22"/>
      <c r="Y172" s="22"/>
      <c r="Z172" s="22"/>
      <c r="AA172" s="22"/>
      <c r="AB172" s="22"/>
      <c r="AC172" s="22"/>
      <c r="AD172" s="22"/>
      <c r="AE172" s="22"/>
      <c r="AF172" s="22">
        <v>0</v>
      </c>
    </row>
    <row r="173" spans="4:32">
      <c r="D173" t="s">
        <v>109</v>
      </c>
      <c r="E173">
        <v>2</v>
      </c>
      <c r="F173">
        <f>RDG!G53</f>
        <v>172</v>
      </c>
      <c r="G173" t="str">
        <f>IF(RDG!H53=0,"",RDG!H53)</f>
        <v/>
      </c>
      <c r="H173" s="227">
        <f t="shared" si="4"/>
        <v>0</v>
      </c>
      <c r="I173">
        <f t="shared" si="5"/>
        <v>0</v>
      </c>
      <c r="J173" s="22">
        <f>ROUND(RDG!I53,2)</f>
        <v>0</v>
      </c>
      <c r="K173" s="22">
        <f>ROUND(RDG!J53,2)</f>
        <v>0</v>
      </c>
      <c r="L173" s="22"/>
      <c r="M173" s="22"/>
      <c r="N173" s="22"/>
      <c r="O173" s="22"/>
      <c r="P173" s="22"/>
      <c r="Q173" s="22"/>
      <c r="R173" s="22"/>
      <c r="S173" s="22"/>
      <c r="T173" s="22"/>
      <c r="U173" s="22"/>
      <c r="V173" s="22"/>
      <c r="W173" s="22"/>
      <c r="X173" s="22"/>
      <c r="Y173" s="22"/>
      <c r="Z173" s="22"/>
      <c r="AA173" s="22"/>
      <c r="AB173" s="22"/>
      <c r="AC173" s="22"/>
      <c r="AD173" s="22"/>
      <c r="AE173" s="22"/>
      <c r="AF173" s="22">
        <v>0</v>
      </c>
    </row>
    <row r="174" spans="4:32">
      <c r="D174" t="s">
        <v>109</v>
      </c>
      <c r="E174">
        <v>2</v>
      </c>
      <c r="F174">
        <f>RDG!G54</f>
        <v>173</v>
      </c>
      <c r="G174" t="str">
        <f>IF(RDG!H54=0,"",RDG!H54)</f>
        <v/>
      </c>
      <c r="H174" s="227">
        <f t="shared" si="4"/>
        <v>0</v>
      </c>
      <c r="I174">
        <f t="shared" si="5"/>
        <v>0</v>
      </c>
      <c r="J174" s="22">
        <f>ROUND(RDG!I54,2)</f>
        <v>0</v>
      </c>
      <c r="K174" s="22">
        <f>ROUND(RDG!J54,2)</f>
        <v>0</v>
      </c>
      <c r="L174" s="22"/>
      <c r="M174" s="22"/>
      <c r="N174" s="22"/>
      <c r="O174" s="22"/>
      <c r="P174" s="22"/>
      <c r="Q174" s="22"/>
      <c r="R174" s="22"/>
      <c r="S174" s="22"/>
      <c r="T174" s="22"/>
      <c r="U174" s="22"/>
      <c r="V174" s="22"/>
      <c r="W174" s="22"/>
      <c r="X174" s="22"/>
      <c r="Y174" s="22"/>
      <c r="Z174" s="22"/>
      <c r="AA174" s="22"/>
      <c r="AB174" s="22"/>
      <c r="AC174" s="22"/>
      <c r="AD174" s="22"/>
      <c r="AE174" s="22"/>
      <c r="AF174" s="22">
        <v>0</v>
      </c>
    </row>
    <row r="175" spans="4:32">
      <c r="D175" t="s">
        <v>109</v>
      </c>
      <c r="E175">
        <v>2</v>
      </c>
      <c r="F175">
        <f>RDG!G55</f>
        <v>174</v>
      </c>
      <c r="G175" t="str">
        <f>IF(RDG!H55=0,"",RDG!H55)</f>
        <v/>
      </c>
      <c r="H175" s="227">
        <f t="shared" si="4"/>
        <v>0</v>
      </c>
      <c r="I175">
        <f t="shared" si="5"/>
        <v>0</v>
      </c>
      <c r="J175" s="22">
        <f>ROUND(RDG!I55,2)</f>
        <v>0</v>
      </c>
      <c r="K175" s="22">
        <f>ROUND(RDG!J55,2)</f>
        <v>0</v>
      </c>
      <c r="L175" s="22"/>
      <c r="M175" s="22"/>
      <c r="N175" s="22"/>
      <c r="O175" s="22"/>
      <c r="P175" s="22"/>
      <c r="Q175" s="22"/>
      <c r="R175" s="22"/>
      <c r="S175" s="22"/>
      <c r="T175" s="22"/>
      <c r="U175" s="22"/>
      <c r="V175" s="22"/>
      <c r="W175" s="22"/>
      <c r="X175" s="22"/>
      <c r="Y175" s="22"/>
      <c r="Z175" s="22"/>
      <c r="AA175" s="22"/>
      <c r="AB175" s="22"/>
      <c r="AC175" s="22"/>
      <c r="AD175" s="22"/>
      <c r="AE175" s="22"/>
      <c r="AF175" s="22">
        <v>0</v>
      </c>
    </row>
    <row r="176" spans="4:32">
      <c r="D176" t="s">
        <v>109</v>
      </c>
      <c r="E176">
        <v>2</v>
      </c>
      <c r="F176">
        <f>RDG!G56</f>
        <v>175</v>
      </c>
      <c r="G176" t="str">
        <f>IF(RDG!H56=0,"",RDG!H56)</f>
        <v/>
      </c>
      <c r="H176" s="227">
        <f t="shared" si="4"/>
        <v>0</v>
      </c>
      <c r="I176">
        <f t="shared" si="5"/>
        <v>0</v>
      </c>
      <c r="J176" s="22">
        <f>ROUND(RDG!I56,2)</f>
        <v>0</v>
      </c>
      <c r="K176" s="22">
        <f>ROUND(RDG!J56,2)</f>
        <v>0</v>
      </c>
      <c r="L176" s="22"/>
      <c r="M176" s="22"/>
      <c r="N176" s="22"/>
      <c r="O176" s="22"/>
      <c r="P176" s="22"/>
      <c r="Q176" s="22"/>
      <c r="R176" s="22"/>
      <c r="S176" s="22"/>
      <c r="T176" s="22"/>
      <c r="U176" s="22"/>
      <c r="V176" s="22"/>
      <c r="W176" s="22"/>
      <c r="X176" s="22"/>
      <c r="Y176" s="22"/>
      <c r="Z176" s="22"/>
      <c r="AA176" s="22"/>
      <c r="AB176" s="22"/>
      <c r="AC176" s="22"/>
      <c r="AD176" s="22"/>
      <c r="AE176" s="22"/>
      <c r="AF176" s="22">
        <v>0</v>
      </c>
    </row>
    <row r="177" spans="4:32">
      <c r="D177" t="s">
        <v>109</v>
      </c>
      <c r="E177">
        <v>2</v>
      </c>
      <c r="F177">
        <f>RDG!G57</f>
        <v>176</v>
      </c>
      <c r="G177" t="str">
        <f>IF(RDG!H57=0,"",RDG!H57)</f>
        <v/>
      </c>
      <c r="H177" s="227">
        <f t="shared" si="4"/>
        <v>0</v>
      </c>
      <c r="I177">
        <f t="shared" si="5"/>
        <v>0</v>
      </c>
      <c r="J177" s="22">
        <f>ROUND(RDG!I57,2)</f>
        <v>0</v>
      </c>
      <c r="K177" s="22">
        <f>ROUND(RDG!J57,2)</f>
        <v>0</v>
      </c>
      <c r="L177" s="22"/>
      <c r="M177" s="22"/>
      <c r="N177" s="22"/>
      <c r="O177" s="22"/>
      <c r="P177" s="22"/>
      <c r="Q177" s="22"/>
      <c r="R177" s="22"/>
      <c r="S177" s="22"/>
      <c r="T177" s="22"/>
      <c r="U177" s="22"/>
      <c r="V177" s="22"/>
      <c r="W177" s="22"/>
      <c r="X177" s="22"/>
      <c r="Y177" s="22"/>
      <c r="Z177" s="22"/>
      <c r="AA177" s="22"/>
      <c r="AB177" s="22"/>
      <c r="AC177" s="22"/>
      <c r="AD177" s="22"/>
      <c r="AE177" s="22"/>
      <c r="AF177" s="22">
        <v>0</v>
      </c>
    </row>
    <row r="178" spans="4:32">
      <c r="D178" t="s">
        <v>109</v>
      </c>
      <c r="E178">
        <v>2</v>
      </c>
      <c r="F178">
        <f>RDG!G58</f>
        <v>177</v>
      </c>
      <c r="G178" t="str">
        <f>IF(RDG!H58=0,"",RDG!H58)</f>
        <v/>
      </c>
      <c r="H178" s="227">
        <f t="shared" si="4"/>
        <v>0</v>
      </c>
      <c r="I178">
        <f t="shared" si="5"/>
        <v>0</v>
      </c>
      <c r="J178" s="22">
        <f>ROUND(RDG!I58,2)</f>
        <v>0</v>
      </c>
      <c r="K178" s="22">
        <f>ROUND(RDG!J58,2)</f>
        <v>0</v>
      </c>
      <c r="L178" s="22"/>
      <c r="M178" s="22"/>
      <c r="N178" s="22"/>
      <c r="O178" s="22"/>
      <c r="P178" s="22"/>
      <c r="Q178" s="22"/>
      <c r="R178" s="22"/>
      <c r="S178" s="22"/>
      <c r="T178" s="22"/>
      <c r="U178" s="22"/>
      <c r="V178" s="22"/>
      <c r="W178" s="22"/>
      <c r="X178" s="22"/>
      <c r="Y178" s="22"/>
      <c r="Z178" s="22"/>
      <c r="AA178" s="22"/>
      <c r="AB178" s="22"/>
      <c r="AC178" s="22"/>
      <c r="AD178" s="22"/>
      <c r="AE178" s="22"/>
      <c r="AF178" s="22">
        <v>0</v>
      </c>
    </row>
    <row r="179" spans="4:32">
      <c r="D179" t="s">
        <v>109</v>
      </c>
      <c r="E179">
        <v>2</v>
      </c>
      <c r="F179">
        <f>RDG!G59</f>
        <v>178</v>
      </c>
      <c r="G179" t="str">
        <f>IF(RDG!H59=0,"",RDG!H59)</f>
        <v/>
      </c>
      <c r="H179" s="227">
        <f t="shared" si="4"/>
        <v>0</v>
      </c>
      <c r="I179">
        <f t="shared" si="5"/>
        <v>0</v>
      </c>
      <c r="J179" s="22">
        <f>ROUND(RDG!I59,2)</f>
        <v>0</v>
      </c>
      <c r="K179" s="22">
        <f>ROUND(RDG!J59,2)</f>
        <v>0</v>
      </c>
      <c r="L179" s="22"/>
      <c r="M179" s="22"/>
      <c r="N179" s="22"/>
      <c r="O179" s="22"/>
      <c r="P179" s="22"/>
      <c r="Q179" s="22"/>
      <c r="R179" s="22"/>
      <c r="S179" s="22"/>
      <c r="T179" s="22"/>
      <c r="U179" s="22"/>
      <c r="V179" s="22"/>
      <c r="W179" s="22"/>
      <c r="X179" s="22"/>
      <c r="Y179" s="22"/>
      <c r="Z179" s="22"/>
      <c r="AA179" s="22"/>
      <c r="AB179" s="22"/>
      <c r="AC179" s="22"/>
      <c r="AD179" s="22"/>
      <c r="AE179" s="22"/>
      <c r="AF179" s="22">
        <v>0</v>
      </c>
    </row>
    <row r="180" spans="4:32">
      <c r="D180" t="s">
        <v>109</v>
      </c>
      <c r="E180">
        <v>2</v>
      </c>
      <c r="F180">
        <f>RDG!G60</f>
        <v>179</v>
      </c>
      <c r="G180" t="str">
        <f>IF(RDG!H60=0,"",RDG!H60)</f>
        <v>3.1.</v>
      </c>
      <c r="H180" s="227">
        <f t="shared" si="4"/>
        <v>731756.1706999999</v>
      </c>
      <c r="I180">
        <f t="shared" si="5"/>
        <v>0.21999999998661224</v>
      </c>
      <c r="J180" s="22">
        <f>ROUND(RDG!I60,2)</f>
        <v>105426.11</v>
      </c>
      <c r="K180" s="22">
        <f>ROUND(RDG!J60,2)</f>
        <v>151688.10999999999</v>
      </c>
      <c r="L180" s="22"/>
      <c r="M180" s="22"/>
      <c r="N180" s="22"/>
      <c r="O180" s="22"/>
      <c r="P180" s="22"/>
      <c r="Q180" s="22"/>
      <c r="R180" s="22"/>
      <c r="S180" s="22"/>
      <c r="T180" s="22"/>
      <c r="U180" s="22"/>
      <c r="V180" s="22"/>
      <c r="W180" s="22"/>
      <c r="X180" s="22"/>
      <c r="Y180" s="22"/>
      <c r="Z180" s="22"/>
      <c r="AA180" s="22"/>
      <c r="AB180" s="22"/>
      <c r="AC180" s="22"/>
      <c r="AD180" s="22"/>
      <c r="AE180" s="22"/>
      <c r="AF180" s="22">
        <v>0</v>
      </c>
    </row>
    <row r="181" spans="4:32">
      <c r="D181" t="s">
        <v>109</v>
      </c>
      <c r="E181">
        <v>2</v>
      </c>
      <c r="F181">
        <f>RDG!G61</f>
        <v>180</v>
      </c>
      <c r="G181" t="str">
        <f>IF(RDG!H61=0,"",RDG!H61)</f>
        <v>3.2.</v>
      </c>
      <c r="H181" s="227">
        <f t="shared" si="4"/>
        <v>463254.35399999999</v>
      </c>
      <c r="I181">
        <f t="shared" si="5"/>
        <v>0.30000000000291038</v>
      </c>
      <c r="J181" s="22">
        <f>ROUND(RDG!I61,2)</f>
        <v>78349.070000000007</v>
      </c>
      <c r="K181" s="22">
        <f>ROUND(RDG!J61,2)</f>
        <v>89507.23</v>
      </c>
      <c r="L181" s="22"/>
      <c r="M181" s="22"/>
      <c r="N181" s="22"/>
      <c r="O181" s="22"/>
      <c r="P181" s="22"/>
      <c r="Q181" s="22"/>
      <c r="R181" s="22"/>
      <c r="S181" s="22"/>
      <c r="T181" s="22"/>
      <c r="U181" s="22"/>
      <c r="V181" s="22"/>
      <c r="W181" s="22"/>
      <c r="X181" s="22"/>
      <c r="Y181" s="22"/>
      <c r="Z181" s="22"/>
      <c r="AA181" s="22"/>
      <c r="AB181" s="22"/>
      <c r="AC181" s="22"/>
      <c r="AD181" s="22"/>
      <c r="AE181" s="22"/>
      <c r="AF181" s="22">
        <v>0</v>
      </c>
    </row>
    <row r="182" spans="4:32">
      <c r="D182" t="s">
        <v>109</v>
      </c>
      <c r="E182">
        <v>2</v>
      </c>
      <c r="F182">
        <f>RDG!G62</f>
        <v>181</v>
      </c>
      <c r="G182" t="str">
        <f>IF(RDG!H62=0,"",RDG!H62)</f>
        <v>3.3.</v>
      </c>
      <c r="H182" s="227">
        <f t="shared" si="4"/>
        <v>274104.228</v>
      </c>
      <c r="I182">
        <f t="shared" si="5"/>
        <v>0.16000000000349246</v>
      </c>
      <c r="J182" s="22">
        <f>ROUND(RDG!I62,2)</f>
        <v>27077.040000000001</v>
      </c>
      <c r="K182" s="22">
        <f>ROUND(RDG!J62,2)</f>
        <v>62180.88</v>
      </c>
      <c r="L182" s="22"/>
      <c r="M182" s="22"/>
      <c r="N182" s="22"/>
      <c r="O182" s="22"/>
      <c r="P182" s="22"/>
      <c r="Q182" s="22"/>
      <c r="R182" s="22"/>
      <c r="S182" s="22"/>
      <c r="T182" s="22"/>
      <c r="U182" s="22"/>
      <c r="V182" s="22"/>
      <c r="W182" s="22"/>
      <c r="X182" s="22"/>
      <c r="Y182" s="22"/>
      <c r="Z182" s="22"/>
      <c r="AA182" s="22"/>
      <c r="AB182" s="22"/>
      <c r="AC182" s="22"/>
      <c r="AD182" s="22"/>
      <c r="AE182" s="22"/>
      <c r="AF182" s="22">
        <v>0</v>
      </c>
    </row>
    <row r="183" spans="4:32">
      <c r="D183" t="s">
        <v>109</v>
      </c>
      <c r="E183">
        <v>2</v>
      </c>
      <c r="F183">
        <f>RDG!G63</f>
        <v>182</v>
      </c>
      <c r="G183" t="str">
        <f>IF(RDG!H63=0,"",RDG!H63)</f>
        <v/>
      </c>
      <c r="H183" s="227">
        <f t="shared" si="4"/>
        <v>275618.61599999998</v>
      </c>
      <c r="I183">
        <f t="shared" si="5"/>
        <v>0.16000000000349246</v>
      </c>
      <c r="J183" s="22">
        <f>ROUND(RDG!I63,2)</f>
        <v>27077.040000000001</v>
      </c>
      <c r="K183" s="22">
        <f>ROUND(RDG!J63,2)</f>
        <v>62180.88</v>
      </c>
      <c r="L183" s="22"/>
      <c r="M183" s="22"/>
      <c r="N183" s="22"/>
      <c r="O183" s="22"/>
      <c r="P183" s="22"/>
      <c r="Q183" s="22"/>
      <c r="R183" s="22"/>
      <c r="S183" s="22"/>
      <c r="T183" s="22"/>
      <c r="U183" s="22"/>
      <c r="V183" s="22"/>
      <c r="W183" s="22"/>
      <c r="X183" s="22"/>
      <c r="Y183" s="22"/>
      <c r="Z183" s="22"/>
      <c r="AA183" s="22"/>
      <c r="AB183" s="22"/>
      <c r="AC183" s="22"/>
      <c r="AD183" s="22"/>
      <c r="AE183" s="22"/>
      <c r="AF183" s="22">
        <v>0</v>
      </c>
    </row>
    <row r="184" spans="4:32">
      <c r="D184" t="s">
        <v>109</v>
      </c>
      <c r="E184">
        <v>2</v>
      </c>
      <c r="F184">
        <f>RDG!G64</f>
        <v>183</v>
      </c>
      <c r="G184" t="str">
        <f>IF(RDG!H64=0,"",RDG!H64)</f>
        <v/>
      </c>
      <c r="H184" s="227">
        <f t="shared" si="4"/>
        <v>0</v>
      </c>
      <c r="I184">
        <f t="shared" si="5"/>
        <v>0</v>
      </c>
      <c r="J184" s="22">
        <f>ROUND(RDG!I64,2)</f>
        <v>0</v>
      </c>
      <c r="K184" s="22">
        <f>ROUND(RDG!J64,2)</f>
        <v>0</v>
      </c>
      <c r="L184" s="22"/>
      <c r="M184" s="22"/>
      <c r="N184" s="22"/>
      <c r="O184" s="22"/>
      <c r="P184" s="22"/>
      <c r="Q184" s="22"/>
      <c r="R184" s="22"/>
      <c r="S184" s="22"/>
      <c r="T184" s="22"/>
      <c r="U184" s="22"/>
      <c r="V184" s="22"/>
      <c r="W184" s="22"/>
      <c r="X184" s="22"/>
      <c r="Y184" s="22"/>
      <c r="Z184" s="22"/>
      <c r="AA184" s="22"/>
      <c r="AB184" s="22"/>
      <c r="AC184" s="22"/>
      <c r="AD184" s="22"/>
      <c r="AE184" s="22"/>
      <c r="AF184" s="22">
        <v>0</v>
      </c>
    </row>
    <row r="185" spans="4:32">
      <c r="D185" t="s">
        <v>109</v>
      </c>
      <c r="E185">
        <v>2</v>
      </c>
      <c r="F185">
        <f>RDG!G65</f>
        <v>184</v>
      </c>
      <c r="G185" t="str">
        <f>IF(RDG!H65=0,"",RDG!H65)</f>
        <v>3.4.</v>
      </c>
      <c r="H185" s="227">
        <f t="shared" si="4"/>
        <v>4982.1311999999998</v>
      </c>
      <c r="I185">
        <f t="shared" si="5"/>
        <v>0.32000000000016371</v>
      </c>
      <c r="J185" s="22">
        <f>ROUND(RDG!I65,2)</f>
        <v>2707.68</v>
      </c>
      <c r="K185" s="22">
        <f>ROUND(RDG!J65,2)</f>
        <v>0</v>
      </c>
      <c r="L185" s="22"/>
      <c r="M185" s="22"/>
      <c r="N185" s="22"/>
      <c r="O185" s="22"/>
      <c r="P185" s="22"/>
      <c r="Q185" s="22"/>
      <c r="R185" s="22"/>
      <c r="S185" s="22"/>
      <c r="T185" s="22"/>
      <c r="U185" s="22"/>
      <c r="V185" s="22"/>
      <c r="W185" s="22"/>
      <c r="X185" s="22"/>
      <c r="Y185" s="22"/>
      <c r="Z185" s="22"/>
      <c r="AA185" s="22"/>
      <c r="AB185" s="22"/>
      <c r="AC185" s="22"/>
      <c r="AD185" s="22"/>
      <c r="AE185" s="22"/>
      <c r="AF185" s="22">
        <v>0</v>
      </c>
    </row>
    <row r="186" spans="4:32">
      <c r="D186" t="s">
        <v>109</v>
      </c>
      <c r="E186">
        <v>2</v>
      </c>
      <c r="F186">
        <f>RDG!G66</f>
        <v>185</v>
      </c>
      <c r="G186" t="str">
        <f>IF(RDG!H66=0,"",RDG!H66)</f>
        <v>3.5.</v>
      </c>
      <c r="H186" s="227">
        <f t="shared" si="4"/>
        <v>275152.57199999999</v>
      </c>
      <c r="I186">
        <f t="shared" si="5"/>
        <v>0.48000000000320142</v>
      </c>
      <c r="J186" s="22">
        <f>ROUND(RDG!I66,2)</f>
        <v>24369.360000000001</v>
      </c>
      <c r="K186" s="22">
        <f>ROUND(RDG!J66,2)</f>
        <v>62180.88</v>
      </c>
      <c r="L186" s="22"/>
      <c r="M186" s="22"/>
      <c r="N186" s="22"/>
      <c r="O186" s="22"/>
      <c r="P186" s="22"/>
      <c r="Q186" s="22"/>
      <c r="R186" s="22"/>
      <c r="S186" s="22"/>
      <c r="T186" s="22"/>
      <c r="U186" s="22"/>
      <c r="V186" s="22"/>
      <c r="W186" s="22"/>
      <c r="X186" s="22"/>
      <c r="Y186" s="22"/>
      <c r="Z186" s="22"/>
      <c r="AA186" s="22"/>
      <c r="AB186" s="22"/>
      <c r="AC186" s="22"/>
      <c r="AD186" s="22"/>
      <c r="AE186" s="22"/>
      <c r="AF186" s="22">
        <v>0</v>
      </c>
    </row>
    <row r="187" spans="4:32">
      <c r="D187" t="s">
        <v>109</v>
      </c>
      <c r="E187">
        <v>2</v>
      </c>
      <c r="F187">
        <f>RDG!G67</f>
        <v>186</v>
      </c>
      <c r="G187" t="str">
        <f>IF(RDG!H67=0,"",RDG!H67)</f>
        <v/>
      </c>
      <c r="H187" s="227">
        <f t="shared" si="4"/>
        <v>276639.88320000004</v>
      </c>
      <c r="I187">
        <f t="shared" si="5"/>
        <v>0.48000000000320142</v>
      </c>
      <c r="J187" s="22">
        <f>ROUND(RDG!I67,2)</f>
        <v>24369.360000000001</v>
      </c>
      <c r="K187" s="22">
        <f>ROUND(RDG!J67,2)</f>
        <v>62180.88</v>
      </c>
      <c r="L187" s="22"/>
      <c r="M187" s="22"/>
      <c r="N187" s="22"/>
      <c r="O187" s="22"/>
      <c r="P187" s="22"/>
      <c r="Q187" s="22"/>
      <c r="R187" s="22"/>
      <c r="S187" s="22"/>
      <c r="T187" s="22"/>
      <c r="U187" s="22"/>
      <c r="V187" s="22"/>
      <c r="W187" s="22"/>
      <c r="X187" s="22"/>
      <c r="Y187" s="22"/>
      <c r="Z187" s="22"/>
      <c r="AA187" s="22"/>
      <c r="AB187" s="22"/>
      <c r="AC187" s="22"/>
      <c r="AD187" s="22"/>
      <c r="AE187" s="22"/>
      <c r="AF187" s="22">
        <v>0</v>
      </c>
    </row>
    <row r="188" spans="4:32">
      <c r="D188" t="s">
        <v>109</v>
      </c>
      <c r="E188">
        <v>2</v>
      </c>
      <c r="F188">
        <f>RDG!G68</f>
        <v>187</v>
      </c>
      <c r="G188" t="str">
        <f>IF(RDG!H68=0,"",RDG!H68)</f>
        <v/>
      </c>
      <c r="H188" s="227">
        <f t="shared" si="4"/>
        <v>0</v>
      </c>
      <c r="I188">
        <f t="shared" si="5"/>
        <v>0</v>
      </c>
      <c r="J188" s="22">
        <f>ROUND(RDG!I68,2)</f>
        <v>0</v>
      </c>
      <c r="K188" s="22">
        <f>ROUND(RDG!J68,2)</f>
        <v>0</v>
      </c>
      <c r="L188" s="22"/>
      <c r="M188" s="22"/>
      <c r="N188" s="22"/>
      <c r="O188" s="22"/>
      <c r="P188" s="22"/>
      <c r="Q188" s="22"/>
      <c r="R188" s="22"/>
      <c r="S188" s="22"/>
      <c r="T188" s="22"/>
      <c r="U188" s="22"/>
      <c r="V188" s="22"/>
      <c r="W188" s="22"/>
      <c r="X188" s="22"/>
      <c r="Y188" s="22"/>
      <c r="Z188" s="22"/>
      <c r="AA188" s="22"/>
      <c r="AB188" s="22"/>
      <c r="AC188" s="22"/>
      <c r="AD188" s="22"/>
      <c r="AE188" s="22"/>
      <c r="AF188" s="22">
        <v>0</v>
      </c>
    </row>
    <row r="189" spans="4:32">
      <c r="D189" t="s">
        <v>109</v>
      </c>
      <c r="E189">
        <v>2</v>
      </c>
      <c r="F189">
        <f>RDG!G70</f>
        <v>188</v>
      </c>
      <c r="G189" t="str">
        <f>IF(RDG!H70=0,"",RDG!H70)</f>
        <v/>
      </c>
      <c r="H189" s="227">
        <f t="shared" si="4"/>
        <v>0</v>
      </c>
      <c r="I189">
        <f t="shared" si="5"/>
        <v>0</v>
      </c>
      <c r="J189" s="22">
        <f>ROUND(RDG!I70,2)</f>
        <v>0</v>
      </c>
      <c r="K189" s="22">
        <f>ROUND(RDG!J70,2)</f>
        <v>0</v>
      </c>
      <c r="L189" s="22"/>
      <c r="M189" s="22"/>
      <c r="N189" s="22"/>
      <c r="O189" s="22"/>
      <c r="P189" s="22"/>
      <c r="Q189" s="22"/>
      <c r="R189" s="22"/>
      <c r="S189" s="22"/>
      <c r="T189" s="22"/>
      <c r="U189" s="22"/>
      <c r="V189" s="22"/>
      <c r="W189" s="22"/>
      <c r="X189" s="22"/>
      <c r="Y189" s="22"/>
      <c r="Z189" s="22"/>
      <c r="AA189" s="22"/>
      <c r="AB189" s="22"/>
      <c r="AC189" s="22"/>
      <c r="AD189" s="22"/>
      <c r="AE189" s="22"/>
      <c r="AF189" s="22">
        <v>0</v>
      </c>
    </row>
    <row r="190" spans="4:32">
      <c r="D190" t="s">
        <v>109</v>
      </c>
      <c r="E190">
        <v>2</v>
      </c>
      <c r="F190">
        <f>RDG!G71</f>
        <v>189</v>
      </c>
      <c r="G190" t="str">
        <f>IF(RDG!H71=0,"",RDG!H71)</f>
        <v/>
      </c>
      <c r="H190" s="227">
        <f t="shared" si="4"/>
        <v>0</v>
      </c>
      <c r="I190">
        <f t="shared" si="5"/>
        <v>0</v>
      </c>
      <c r="J190" s="22">
        <f>ROUND(RDG!I71,2)</f>
        <v>0</v>
      </c>
      <c r="K190" s="22">
        <f>ROUND(RDG!J71,2)</f>
        <v>0</v>
      </c>
      <c r="L190" s="22"/>
      <c r="M190" s="22"/>
      <c r="N190" s="22"/>
      <c r="O190" s="22"/>
      <c r="P190" s="22"/>
      <c r="Q190" s="22"/>
      <c r="R190" s="22"/>
      <c r="S190" s="22"/>
      <c r="T190" s="22"/>
      <c r="U190" s="22"/>
      <c r="V190" s="22"/>
      <c r="W190" s="22"/>
      <c r="X190" s="22"/>
      <c r="Y190" s="22"/>
      <c r="Z190" s="22"/>
      <c r="AA190" s="22"/>
      <c r="AB190" s="22"/>
      <c r="AC190" s="22"/>
      <c r="AD190" s="22"/>
      <c r="AE190" s="22"/>
      <c r="AF190" s="22">
        <v>0</v>
      </c>
    </row>
    <row r="191" spans="4:32">
      <c r="D191" t="s">
        <v>109</v>
      </c>
      <c r="E191">
        <v>2</v>
      </c>
      <c r="F191">
        <f>RDG!G72</f>
        <v>190</v>
      </c>
      <c r="G191" t="str">
        <f>IF(RDG!H72=0,"",RDG!H72)</f>
        <v/>
      </c>
      <c r="H191" s="227">
        <f t="shared" si="4"/>
        <v>0</v>
      </c>
      <c r="I191">
        <f t="shared" si="5"/>
        <v>0</v>
      </c>
      <c r="J191" s="22">
        <f>ROUND(RDG!I72,2)</f>
        <v>0</v>
      </c>
      <c r="K191" s="22">
        <f>ROUND(RDG!J72,2)</f>
        <v>0</v>
      </c>
      <c r="L191" s="22"/>
      <c r="M191" s="22"/>
      <c r="N191" s="22"/>
      <c r="O191" s="22"/>
      <c r="P191" s="22"/>
      <c r="Q191" s="22"/>
      <c r="R191" s="22"/>
      <c r="S191" s="22"/>
      <c r="T191" s="22"/>
      <c r="U191" s="22"/>
      <c r="V191" s="22"/>
      <c r="W191" s="22"/>
      <c r="X191" s="22"/>
      <c r="Y191" s="22"/>
      <c r="Z191" s="22"/>
      <c r="AA191" s="22"/>
      <c r="AB191" s="22"/>
      <c r="AC191" s="22"/>
      <c r="AD191" s="22"/>
      <c r="AE191" s="22"/>
      <c r="AF191" s="22">
        <v>0</v>
      </c>
    </row>
    <row r="192" spans="4:32">
      <c r="D192" t="s">
        <v>109</v>
      </c>
      <c r="E192">
        <v>2</v>
      </c>
      <c r="F192">
        <f>RDG!G73</f>
        <v>191</v>
      </c>
      <c r="G192" t="str">
        <f>IF(RDG!H73=0,"",RDG!H73)</f>
        <v/>
      </c>
      <c r="H192" s="227">
        <f t="shared" si="4"/>
        <v>0</v>
      </c>
      <c r="I192">
        <f t="shared" si="5"/>
        <v>0</v>
      </c>
      <c r="J192" s="22">
        <f>ROUND(RDG!I73,2)</f>
        <v>0</v>
      </c>
      <c r="K192" s="22">
        <f>ROUND(RDG!J73,2)</f>
        <v>0</v>
      </c>
      <c r="L192" s="22"/>
      <c r="M192" s="22"/>
      <c r="N192" s="22"/>
      <c r="O192" s="22"/>
      <c r="P192" s="22"/>
      <c r="Q192" s="22"/>
      <c r="R192" s="22"/>
      <c r="S192" s="22"/>
      <c r="T192" s="22"/>
      <c r="U192" s="22"/>
      <c r="V192" s="22"/>
      <c r="W192" s="22"/>
      <c r="X192" s="22"/>
      <c r="Y192" s="22"/>
      <c r="Z192" s="22"/>
      <c r="AA192" s="22"/>
      <c r="AB192" s="22"/>
      <c r="AC192" s="22"/>
      <c r="AD192" s="22"/>
      <c r="AE192" s="22"/>
      <c r="AF192" s="22">
        <v>0</v>
      </c>
    </row>
    <row r="193" spans="4:32">
      <c r="D193" t="s">
        <v>109</v>
      </c>
      <c r="E193">
        <v>2</v>
      </c>
      <c r="F193">
        <f>RDG!G74</f>
        <v>192</v>
      </c>
      <c r="G193" t="str">
        <f>IF(RDG!H74=0,"",RDG!H74)</f>
        <v/>
      </c>
      <c r="H193" s="227">
        <f t="shared" ref="H193:H224" si="6">J193/100*F193+2*K193/100*F193</f>
        <v>0</v>
      </c>
      <c r="I193">
        <f t="shared" ref="I193:I224" si="7">ABS(ROUND(J193,0)-J193)+ABS(ROUND(K193,0)-K193)</f>
        <v>0</v>
      </c>
      <c r="J193" s="22">
        <f>ROUND(RDG!I74,2)</f>
        <v>0</v>
      </c>
      <c r="K193" s="22">
        <f>ROUND(RDG!J74,2)</f>
        <v>0</v>
      </c>
      <c r="L193" s="22"/>
      <c r="M193" s="22"/>
      <c r="N193" s="22"/>
      <c r="O193" s="22"/>
      <c r="P193" s="22"/>
      <c r="Q193" s="22"/>
      <c r="R193" s="22"/>
      <c r="S193" s="22"/>
      <c r="T193" s="22"/>
      <c r="U193" s="22"/>
      <c r="V193" s="22"/>
      <c r="W193" s="22"/>
      <c r="X193" s="22"/>
      <c r="Y193" s="22"/>
      <c r="Z193" s="22"/>
      <c r="AA193" s="22"/>
      <c r="AB193" s="22"/>
      <c r="AC193" s="22"/>
      <c r="AD193" s="22"/>
      <c r="AE193" s="22"/>
      <c r="AF193" s="22">
        <v>0</v>
      </c>
    </row>
    <row r="194" spans="4:32">
      <c r="D194" t="s">
        <v>109</v>
      </c>
      <c r="E194">
        <v>2</v>
      </c>
      <c r="F194">
        <f>RDG!G75</f>
        <v>193</v>
      </c>
      <c r="G194" t="str">
        <f>IF(RDG!H75=0,"",RDG!H75)</f>
        <v/>
      </c>
      <c r="H194" s="227">
        <f t="shared" si="6"/>
        <v>0</v>
      </c>
      <c r="I194">
        <f t="shared" si="7"/>
        <v>0</v>
      </c>
      <c r="J194" s="22">
        <f>ROUND(RDG!I75,2)</f>
        <v>0</v>
      </c>
      <c r="K194" s="22">
        <f>ROUND(RDG!J75,2)</f>
        <v>0</v>
      </c>
      <c r="L194" s="22"/>
      <c r="M194" s="22"/>
      <c r="N194" s="22"/>
      <c r="O194" s="22"/>
      <c r="P194" s="22"/>
      <c r="Q194" s="22"/>
      <c r="R194" s="22"/>
      <c r="S194" s="22"/>
      <c r="T194" s="22"/>
      <c r="U194" s="22"/>
      <c r="V194" s="22"/>
      <c r="W194" s="22"/>
      <c r="X194" s="22"/>
      <c r="Y194" s="22"/>
      <c r="Z194" s="22"/>
      <c r="AA194" s="22"/>
      <c r="AB194" s="22"/>
      <c r="AC194" s="22"/>
      <c r="AD194" s="22"/>
      <c r="AE194" s="22"/>
      <c r="AF194" s="22">
        <v>0</v>
      </c>
    </row>
    <row r="195" spans="4:32">
      <c r="D195" t="s">
        <v>109</v>
      </c>
      <c r="E195">
        <v>2</v>
      </c>
      <c r="F195">
        <f>RDG!G77</f>
        <v>194</v>
      </c>
      <c r="G195" t="str">
        <f>IF(RDG!H77=0,"",RDG!H77)</f>
        <v/>
      </c>
      <c r="H195" s="227">
        <f t="shared" si="6"/>
        <v>0</v>
      </c>
      <c r="I195">
        <f t="shared" si="7"/>
        <v>0</v>
      </c>
      <c r="J195" s="22">
        <f>ROUND(RDG!I77,2)</f>
        <v>0</v>
      </c>
      <c r="K195" s="22">
        <f>ROUND(RDG!J77,2)</f>
        <v>0</v>
      </c>
      <c r="L195" s="22"/>
      <c r="M195" s="22"/>
      <c r="N195" s="22"/>
      <c r="O195" s="22"/>
      <c r="P195" s="22"/>
      <c r="Q195" s="22"/>
      <c r="R195" s="22"/>
      <c r="S195" s="22"/>
      <c r="T195" s="22"/>
      <c r="U195" s="22"/>
      <c r="V195" s="22"/>
      <c r="W195" s="22"/>
      <c r="X195" s="22"/>
      <c r="Y195" s="22"/>
      <c r="Z195" s="22"/>
      <c r="AA195" s="22"/>
      <c r="AB195" s="22"/>
      <c r="AC195" s="22"/>
      <c r="AD195" s="22"/>
      <c r="AE195" s="22"/>
      <c r="AF195" s="22">
        <v>0</v>
      </c>
    </row>
    <row r="196" spans="4:32">
      <c r="D196" t="s">
        <v>109</v>
      </c>
      <c r="E196">
        <v>2</v>
      </c>
      <c r="F196">
        <f>RDG!G78</f>
        <v>195</v>
      </c>
      <c r="G196" t="str">
        <f>IF(RDG!H78=0,"",RDG!H78)</f>
        <v/>
      </c>
      <c r="H196" s="227">
        <f t="shared" si="6"/>
        <v>0</v>
      </c>
      <c r="I196">
        <f t="shared" si="7"/>
        <v>0</v>
      </c>
      <c r="J196" s="22">
        <f>ROUND(RDG!I78,2)</f>
        <v>0</v>
      </c>
      <c r="K196" s="22">
        <f>ROUND(RDG!J78,2)</f>
        <v>0</v>
      </c>
      <c r="L196" s="22"/>
      <c r="M196" s="22"/>
      <c r="N196" s="22"/>
      <c r="O196" s="22"/>
      <c r="P196" s="22"/>
      <c r="Q196" s="22"/>
      <c r="R196" s="22"/>
      <c r="S196" s="22"/>
      <c r="T196" s="22"/>
      <c r="U196" s="22"/>
      <c r="V196" s="22"/>
      <c r="W196" s="22"/>
      <c r="X196" s="22"/>
      <c r="Y196" s="22"/>
      <c r="Z196" s="22"/>
      <c r="AA196" s="22"/>
      <c r="AB196" s="22"/>
      <c r="AC196" s="22"/>
      <c r="AD196" s="22"/>
      <c r="AE196" s="22"/>
      <c r="AF196" s="22">
        <v>0</v>
      </c>
    </row>
    <row r="197" spans="4:32">
      <c r="D197" t="s">
        <v>109</v>
      </c>
      <c r="E197">
        <v>2</v>
      </c>
      <c r="F197">
        <f>RDG!G79</f>
        <v>196</v>
      </c>
      <c r="G197" t="str">
        <f>IF(RDG!H79=0,"",RDG!H79)</f>
        <v/>
      </c>
      <c r="H197" s="227">
        <f t="shared" si="6"/>
        <v>0</v>
      </c>
      <c r="I197">
        <f t="shared" si="7"/>
        <v>0</v>
      </c>
      <c r="J197" s="22">
        <f>ROUND(RDG!I79,2)</f>
        <v>0</v>
      </c>
      <c r="K197" s="22">
        <f>ROUND(RDG!J79,2)</f>
        <v>0</v>
      </c>
      <c r="L197" s="22"/>
      <c r="M197" s="22"/>
      <c r="N197" s="22"/>
      <c r="O197" s="22"/>
      <c r="P197" s="22"/>
      <c r="Q197" s="22"/>
      <c r="R197" s="22"/>
      <c r="S197" s="22"/>
      <c r="T197" s="22"/>
      <c r="U197" s="22"/>
      <c r="V197" s="22"/>
      <c r="W197" s="22"/>
      <c r="X197" s="22"/>
      <c r="Y197" s="22"/>
      <c r="Z197" s="22"/>
      <c r="AA197" s="22"/>
      <c r="AB197" s="22"/>
      <c r="AC197" s="22"/>
      <c r="AD197" s="22"/>
      <c r="AE197" s="22"/>
      <c r="AF197" s="22">
        <v>0</v>
      </c>
    </row>
    <row r="198" spans="4:32">
      <c r="D198" t="s">
        <v>109</v>
      </c>
      <c r="E198">
        <v>2</v>
      </c>
      <c r="F198">
        <f>RDG!G80</f>
        <v>197</v>
      </c>
      <c r="G198" t="str">
        <f>IF(RDG!H80=0,"",RDG!H80)</f>
        <v/>
      </c>
      <c r="H198" s="227">
        <f t="shared" si="6"/>
        <v>0</v>
      </c>
      <c r="I198">
        <f t="shared" si="7"/>
        <v>0</v>
      </c>
      <c r="J198" s="22">
        <f>ROUND(RDG!I80,2)</f>
        <v>0</v>
      </c>
      <c r="K198" s="22">
        <f>ROUND(RDG!J80,2)</f>
        <v>0</v>
      </c>
      <c r="L198" s="22"/>
      <c r="M198" s="22"/>
      <c r="N198" s="22"/>
      <c r="O198" s="22"/>
      <c r="P198" s="22"/>
      <c r="Q198" s="22"/>
      <c r="R198" s="22"/>
      <c r="S198" s="22"/>
      <c r="T198" s="22"/>
      <c r="U198" s="22"/>
      <c r="V198" s="22"/>
      <c r="W198" s="22"/>
      <c r="X198" s="22"/>
      <c r="Y198" s="22"/>
      <c r="Z198" s="22"/>
      <c r="AA198" s="22"/>
      <c r="AB198" s="22"/>
      <c r="AC198" s="22"/>
      <c r="AD198" s="22"/>
      <c r="AE198" s="22"/>
      <c r="AF198" s="22">
        <v>0</v>
      </c>
    </row>
    <row r="199" spans="4:32">
      <c r="D199" t="s">
        <v>109</v>
      </c>
      <c r="E199">
        <v>2</v>
      </c>
      <c r="F199">
        <f>RDG!G81</f>
        <v>198</v>
      </c>
      <c r="G199" t="str">
        <f>IF(RDG!H81=0,"",RDG!H81)</f>
        <v/>
      </c>
      <c r="H199" s="227">
        <f t="shared" si="6"/>
        <v>0</v>
      </c>
      <c r="I199">
        <f t="shared" si="7"/>
        <v>0</v>
      </c>
      <c r="J199" s="22">
        <f>ROUND(RDG!I81,2)</f>
        <v>0</v>
      </c>
      <c r="K199" s="22">
        <f>ROUND(RDG!J81,2)</f>
        <v>0</v>
      </c>
      <c r="L199" s="22"/>
      <c r="M199" s="22"/>
      <c r="N199" s="22"/>
      <c r="O199" s="22"/>
      <c r="P199" s="22"/>
      <c r="Q199" s="22"/>
      <c r="R199" s="22"/>
      <c r="S199" s="22"/>
      <c r="T199" s="22"/>
      <c r="U199" s="22"/>
      <c r="V199" s="22"/>
      <c r="W199" s="22"/>
      <c r="X199" s="22"/>
      <c r="Y199" s="22"/>
      <c r="Z199" s="22"/>
      <c r="AA199" s="22"/>
      <c r="AB199" s="22"/>
      <c r="AC199" s="22"/>
      <c r="AD199" s="22"/>
      <c r="AE199" s="22"/>
      <c r="AF199" s="22">
        <v>0</v>
      </c>
    </row>
    <row r="200" spans="4:32">
      <c r="D200" t="s">
        <v>109</v>
      </c>
      <c r="E200">
        <v>2</v>
      </c>
      <c r="F200">
        <f>RDG!G82</f>
        <v>199</v>
      </c>
      <c r="G200" t="str">
        <f>IF(RDG!H82=0,"",RDG!H82)</f>
        <v/>
      </c>
      <c r="H200" s="227">
        <f t="shared" si="6"/>
        <v>0</v>
      </c>
      <c r="I200">
        <f t="shared" si="7"/>
        <v>0</v>
      </c>
      <c r="J200" s="22">
        <f>ROUND(RDG!I82,2)</f>
        <v>0</v>
      </c>
      <c r="K200" s="22">
        <f>ROUND(RDG!J82,2)</f>
        <v>0</v>
      </c>
      <c r="L200" s="22"/>
      <c r="M200" s="22"/>
      <c r="N200" s="22"/>
      <c r="O200" s="22"/>
      <c r="P200" s="22"/>
      <c r="Q200" s="22"/>
      <c r="R200" s="22"/>
      <c r="S200" s="22"/>
      <c r="T200" s="22"/>
      <c r="U200" s="22"/>
      <c r="V200" s="22"/>
      <c r="W200" s="22"/>
      <c r="X200" s="22"/>
      <c r="Y200" s="22"/>
      <c r="Z200" s="22"/>
      <c r="AA200" s="22"/>
      <c r="AB200" s="22"/>
      <c r="AC200" s="22"/>
      <c r="AD200" s="22"/>
      <c r="AE200" s="22"/>
      <c r="AF200" s="22">
        <v>0</v>
      </c>
    </row>
    <row r="201" spans="4:32">
      <c r="D201" t="s">
        <v>109</v>
      </c>
      <c r="E201">
        <v>2</v>
      </c>
      <c r="F201">
        <f>RDG!G83</f>
        <v>200</v>
      </c>
      <c r="G201" t="str">
        <f>IF(RDG!H83=0,"",RDG!H83)</f>
        <v/>
      </c>
      <c r="H201" s="227">
        <f t="shared" si="6"/>
        <v>0</v>
      </c>
      <c r="I201">
        <f t="shared" si="7"/>
        <v>0</v>
      </c>
      <c r="J201" s="22">
        <f>ROUND(RDG!I83,2)</f>
        <v>0</v>
      </c>
      <c r="K201" s="22">
        <f>ROUND(RDG!J83,2)</f>
        <v>0</v>
      </c>
      <c r="L201" s="22"/>
      <c r="M201" s="22"/>
      <c r="N201" s="22"/>
      <c r="O201" s="22"/>
      <c r="P201" s="22"/>
      <c r="Q201" s="22"/>
      <c r="R201" s="22"/>
      <c r="S201" s="22"/>
      <c r="T201" s="22"/>
      <c r="U201" s="22"/>
      <c r="V201" s="22"/>
      <c r="W201" s="22"/>
      <c r="X201" s="22"/>
      <c r="Y201" s="22"/>
      <c r="Z201" s="22"/>
      <c r="AA201" s="22"/>
      <c r="AB201" s="22"/>
      <c r="AC201" s="22"/>
      <c r="AD201" s="22"/>
      <c r="AE201" s="22"/>
      <c r="AF201" s="22">
        <v>0</v>
      </c>
    </row>
    <row r="202" spans="4:32">
      <c r="D202" t="s">
        <v>109</v>
      </c>
      <c r="E202">
        <v>2</v>
      </c>
      <c r="F202">
        <f>RDG!G85</f>
        <v>201</v>
      </c>
      <c r="G202" t="str">
        <f>IF(RDG!H85=0,"",RDG!H85)</f>
        <v/>
      </c>
      <c r="H202" s="227">
        <f t="shared" si="6"/>
        <v>0</v>
      </c>
      <c r="I202">
        <f t="shared" si="7"/>
        <v>0</v>
      </c>
      <c r="J202" s="22">
        <f>ROUND(RDG!I85,2)</f>
        <v>0</v>
      </c>
      <c r="K202" s="22">
        <f>ROUND(RDG!J85,2)</f>
        <v>0</v>
      </c>
      <c r="L202" s="22"/>
      <c r="M202" s="22"/>
      <c r="N202" s="22"/>
      <c r="O202" s="22"/>
      <c r="P202" s="22"/>
      <c r="Q202" s="22"/>
      <c r="R202" s="22"/>
      <c r="S202" s="22"/>
      <c r="T202" s="22"/>
      <c r="U202" s="22"/>
      <c r="V202" s="22"/>
      <c r="W202" s="22"/>
      <c r="X202" s="22"/>
      <c r="Y202" s="22"/>
      <c r="Z202" s="22"/>
      <c r="AA202" s="22"/>
      <c r="AB202" s="22"/>
      <c r="AC202" s="22"/>
      <c r="AD202" s="22"/>
      <c r="AE202" s="22"/>
      <c r="AF202" s="22">
        <v>0</v>
      </c>
    </row>
    <row r="203" spans="4:32">
      <c r="D203" t="s">
        <v>109</v>
      </c>
      <c r="E203">
        <v>2</v>
      </c>
      <c r="F203">
        <f>RDG!G86</f>
        <v>202</v>
      </c>
      <c r="G203" t="str">
        <f>IF(RDG!H86=0,"",RDG!H86)</f>
        <v/>
      </c>
      <c r="H203" s="227">
        <f t="shared" si="6"/>
        <v>0</v>
      </c>
      <c r="I203">
        <f t="shared" si="7"/>
        <v>0</v>
      </c>
      <c r="J203" s="22">
        <f>ROUND(RDG!I86,2)</f>
        <v>0</v>
      </c>
      <c r="K203" s="22">
        <f>ROUND(RDG!J86,2)</f>
        <v>0</v>
      </c>
      <c r="L203" s="22"/>
      <c r="M203" s="22"/>
      <c r="N203" s="22"/>
      <c r="O203" s="22"/>
      <c r="P203" s="22"/>
      <c r="Q203" s="22"/>
      <c r="R203" s="22"/>
      <c r="S203" s="22"/>
      <c r="T203" s="22"/>
      <c r="U203" s="22"/>
      <c r="V203" s="22"/>
      <c r="W203" s="22"/>
      <c r="X203" s="22"/>
      <c r="Y203" s="22"/>
      <c r="Z203" s="22"/>
      <c r="AA203" s="22"/>
      <c r="AB203" s="22"/>
      <c r="AC203" s="22"/>
      <c r="AD203" s="22"/>
      <c r="AE203" s="22"/>
      <c r="AF203" s="22">
        <v>0</v>
      </c>
    </row>
    <row r="204" spans="4:32">
      <c r="D204" t="s">
        <v>109</v>
      </c>
      <c r="E204">
        <v>2</v>
      </c>
      <c r="F204">
        <f>RDG!G87</f>
        <v>203</v>
      </c>
      <c r="G204" t="str">
        <f>IF(RDG!H87=0,"",RDG!H87)</f>
        <v/>
      </c>
      <c r="H204" s="227">
        <f t="shared" si="6"/>
        <v>0</v>
      </c>
      <c r="I204">
        <f t="shared" si="7"/>
        <v>0</v>
      </c>
      <c r="J204" s="22">
        <f>ROUND(RDG!I87,2)</f>
        <v>0</v>
      </c>
      <c r="K204" s="22">
        <f>ROUND(RDG!J87,2)</f>
        <v>0</v>
      </c>
      <c r="L204" s="22"/>
      <c r="M204" s="22"/>
      <c r="N204" s="22"/>
      <c r="O204" s="22"/>
      <c r="P204" s="22"/>
      <c r="Q204" s="22"/>
      <c r="R204" s="22"/>
      <c r="S204" s="22"/>
      <c r="T204" s="22"/>
      <c r="U204" s="22"/>
      <c r="V204" s="22"/>
      <c r="W204" s="22"/>
      <c r="X204" s="22"/>
      <c r="Y204" s="22"/>
      <c r="Z204" s="22"/>
      <c r="AA204" s="22"/>
      <c r="AB204" s="22"/>
      <c r="AC204" s="22"/>
      <c r="AD204" s="22"/>
      <c r="AE204" s="22"/>
      <c r="AF204" s="22">
        <v>0</v>
      </c>
    </row>
    <row r="205" spans="4:32">
      <c r="D205" t="s">
        <v>109</v>
      </c>
      <c r="E205">
        <v>2</v>
      </c>
      <c r="F205">
        <f>RDG!G89</f>
        <v>204</v>
      </c>
      <c r="G205" t="str">
        <f>IF(RDG!H89=0,"",RDG!H89)</f>
        <v/>
      </c>
      <c r="H205" s="227">
        <f t="shared" si="6"/>
        <v>0</v>
      </c>
      <c r="I205">
        <f t="shared" si="7"/>
        <v>0</v>
      </c>
      <c r="J205" s="22">
        <f>ROUND(RDG!I89,2)</f>
        <v>0</v>
      </c>
      <c r="K205" s="22">
        <f>ROUND(RDG!J89,2)</f>
        <v>0</v>
      </c>
      <c r="L205" s="22"/>
      <c r="M205" s="22"/>
      <c r="N205" s="22"/>
      <c r="O205" s="22"/>
      <c r="P205" s="22"/>
      <c r="Q205" s="22"/>
      <c r="R205" s="22"/>
      <c r="S205" s="22"/>
      <c r="T205" s="22"/>
      <c r="U205" s="22"/>
      <c r="V205" s="22"/>
      <c r="W205" s="22"/>
      <c r="X205" s="22"/>
      <c r="Y205" s="22"/>
      <c r="Z205" s="22"/>
      <c r="AA205" s="22"/>
      <c r="AB205" s="22"/>
      <c r="AC205" s="22"/>
      <c r="AD205" s="22"/>
      <c r="AE205" s="22"/>
      <c r="AF205" s="22">
        <v>0</v>
      </c>
    </row>
    <row r="206" spans="4:32">
      <c r="D206" t="s">
        <v>109</v>
      </c>
      <c r="E206">
        <v>2</v>
      </c>
      <c r="F206">
        <f>RDG!G90</f>
        <v>205</v>
      </c>
      <c r="G206" t="str">
        <f>IF(RDG!H90=0,"",RDG!H90)</f>
        <v/>
      </c>
      <c r="H206" s="227">
        <f t="shared" si="6"/>
        <v>0</v>
      </c>
      <c r="I206">
        <f t="shared" si="7"/>
        <v>0</v>
      </c>
      <c r="J206" s="22">
        <f>ROUND(RDG!I90,2)</f>
        <v>0</v>
      </c>
      <c r="K206" s="22">
        <f>ROUND(RDG!J90,2)</f>
        <v>0</v>
      </c>
      <c r="L206" s="22"/>
      <c r="M206" s="22"/>
      <c r="N206" s="22"/>
      <c r="O206" s="22"/>
      <c r="P206" s="22"/>
      <c r="Q206" s="22"/>
      <c r="R206" s="22"/>
      <c r="S206" s="22"/>
      <c r="T206" s="22"/>
      <c r="U206" s="22"/>
      <c r="V206" s="22"/>
      <c r="W206" s="22"/>
      <c r="X206" s="22"/>
      <c r="Y206" s="22"/>
      <c r="Z206" s="22"/>
      <c r="AA206" s="22"/>
      <c r="AB206" s="22"/>
      <c r="AC206" s="22"/>
      <c r="AD206" s="22"/>
      <c r="AE206" s="22"/>
      <c r="AF206" s="22">
        <v>0</v>
      </c>
    </row>
    <row r="207" spans="4:32">
      <c r="D207" t="s">
        <v>109</v>
      </c>
      <c r="E207">
        <v>2</v>
      </c>
      <c r="F207">
        <f>RDG!G91</f>
        <v>206</v>
      </c>
      <c r="G207" t="str">
        <f>IF(RDG!H91=0,"",RDG!H91)</f>
        <v/>
      </c>
      <c r="H207" s="227">
        <f t="shared" si="6"/>
        <v>0</v>
      </c>
      <c r="I207">
        <f t="shared" si="7"/>
        <v>0</v>
      </c>
      <c r="J207" s="22">
        <f>ROUND(RDG!I91,2)</f>
        <v>0</v>
      </c>
      <c r="K207" s="22">
        <f>ROUND(RDG!J91,2)</f>
        <v>0</v>
      </c>
      <c r="L207" s="22"/>
      <c r="M207" s="22"/>
      <c r="N207" s="22"/>
      <c r="O207" s="22"/>
      <c r="P207" s="22"/>
      <c r="Q207" s="22"/>
      <c r="R207" s="22"/>
      <c r="S207" s="22"/>
      <c r="T207" s="22"/>
      <c r="U207" s="22"/>
      <c r="V207" s="22"/>
      <c r="W207" s="22"/>
      <c r="X207" s="22"/>
      <c r="Y207" s="22"/>
      <c r="Z207" s="22"/>
      <c r="AA207" s="22"/>
      <c r="AB207" s="22"/>
      <c r="AC207" s="22"/>
      <c r="AD207" s="22"/>
      <c r="AE207" s="22"/>
      <c r="AF207" s="22">
        <v>0</v>
      </c>
    </row>
    <row r="208" spans="4:32">
      <c r="D208" t="s">
        <v>109</v>
      </c>
      <c r="E208">
        <v>2</v>
      </c>
      <c r="F208">
        <f>RDG!G92</f>
        <v>207</v>
      </c>
      <c r="G208" t="str">
        <f>IF(RDG!H92=0,"",RDG!H92)</f>
        <v/>
      </c>
      <c r="H208" s="227">
        <f t="shared" si="6"/>
        <v>0</v>
      </c>
      <c r="I208">
        <f t="shared" si="7"/>
        <v>0</v>
      </c>
      <c r="J208" s="22">
        <f>ROUND(RDG!I92,2)</f>
        <v>0</v>
      </c>
      <c r="K208" s="22">
        <f>ROUND(RDG!J92,2)</f>
        <v>0</v>
      </c>
      <c r="L208" s="22"/>
      <c r="M208" s="22"/>
      <c r="N208" s="22"/>
      <c r="O208" s="22"/>
      <c r="P208" s="22"/>
      <c r="Q208" s="22"/>
      <c r="R208" s="22"/>
      <c r="S208" s="22"/>
      <c r="T208" s="22"/>
      <c r="U208" s="22"/>
      <c r="V208" s="22"/>
      <c r="W208" s="22"/>
      <c r="X208" s="22"/>
      <c r="Y208" s="22"/>
      <c r="Z208" s="22"/>
      <c r="AA208" s="22"/>
      <c r="AB208" s="22"/>
      <c r="AC208" s="22"/>
      <c r="AD208" s="22"/>
      <c r="AE208" s="22"/>
      <c r="AF208" s="22">
        <v>0</v>
      </c>
    </row>
    <row r="209" spans="4:32">
      <c r="D209" t="s">
        <v>109</v>
      </c>
      <c r="E209">
        <v>2</v>
      </c>
      <c r="F209">
        <f>RDG!G93</f>
        <v>208</v>
      </c>
      <c r="G209" t="str">
        <f>IF(RDG!H93=0,"",RDG!H93)</f>
        <v/>
      </c>
      <c r="H209" s="227">
        <f t="shared" si="6"/>
        <v>0</v>
      </c>
      <c r="I209">
        <f t="shared" si="7"/>
        <v>0</v>
      </c>
      <c r="J209" s="22">
        <f>ROUND(RDG!I93,2)</f>
        <v>0</v>
      </c>
      <c r="K209" s="22">
        <f>ROUND(RDG!J93,2)</f>
        <v>0</v>
      </c>
      <c r="L209" s="22"/>
      <c r="M209" s="22"/>
      <c r="N209" s="22"/>
      <c r="O209" s="22"/>
      <c r="P209" s="22"/>
      <c r="Q209" s="22"/>
      <c r="R209" s="22"/>
      <c r="S209" s="22"/>
      <c r="T209" s="22"/>
      <c r="U209" s="22"/>
      <c r="V209" s="22"/>
      <c r="W209" s="22"/>
      <c r="X209" s="22"/>
      <c r="Y209" s="22"/>
      <c r="Z209" s="22"/>
      <c r="AA209" s="22"/>
      <c r="AB209" s="22"/>
      <c r="AC209" s="22"/>
      <c r="AD209" s="22"/>
      <c r="AE209" s="22"/>
      <c r="AF209" s="22">
        <v>0</v>
      </c>
    </row>
    <row r="210" spans="4:32">
      <c r="D210" t="s">
        <v>109</v>
      </c>
      <c r="E210">
        <v>2</v>
      </c>
      <c r="F210">
        <f>RDG!G94</f>
        <v>209</v>
      </c>
      <c r="G210" t="str">
        <f>IF(RDG!H94=0,"",RDG!H94)</f>
        <v/>
      </c>
      <c r="H210" s="227">
        <f t="shared" si="6"/>
        <v>0</v>
      </c>
      <c r="I210">
        <f t="shared" si="7"/>
        <v>0</v>
      </c>
      <c r="J210" s="22">
        <f>ROUND(RDG!I94,2)</f>
        <v>0</v>
      </c>
      <c r="K210" s="22">
        <f>ROUND(RDG!J94,2)</f>
        <v>0</v>
      </c>
      <c r="L210" s="22"/>
      <c r="M210" s="22"/>
      <c r="N210" s="22"/>
      <c r="O210" s="22"/>
      <c r="P210" s="22"/>
      <c r="Q210" s="22"/>
      <c r="R210" s="22"/>
      <c r="S210" s="22"/>
      <c r="T210" s="22"/>
      <c r="U210" s="22"/>
      <c r="V210" s="22"/>
      <c r="W210" s="22"/>
      <c r="X210" s="22"/>
      <c r="Y210" s="22"/>
      <c r="Z210" s="22"/>
      <c r="AA210" s="22"/>
      <c r="AB210" s="22"/>
      <c r="AC210" s="22"/>
      <c r="AD210" s="22"/>
      <c r="AE210" s="22"/>
      <c r="AF210" s="22">
        <v>0</v>
      </c>
    </row>
    <row r="211" spans="4:32">
      <c r="D211" t="s">
        <v>109</v>
      </c>
      <c r="E211">
        <v>2</v>
      </c>
      <c r="F211">
        <f>RDG!G95</f>
        <v>210</v>
      </c>
      <c r="G211" t="str">
        <f>IF(RDG!H95=0,"",RDG!H95)</f>
        <v/>
      </c>
      <c r="H211" s="227">
        <f t="shared" si="6"/>
        <v>0</v>
      </c>
      <c r="I211">
        <f t="shared" si="7"/>
        <v>0</v>
      </c>
      <c r="J211" s="22">
        <f>ROUND(RDG!I95,2)</f>
        <v>0</v>
      </c>
      <c r="K211" s="22">
        <f>ROUND(RDG!J95,2)</f>
        <v>0</v>
      </c>
      <c r="L211" s="22"/>
      <c r="M211" s="22"/>
      <c r="N211" s="22"/>
      <c r="O211" s="22"/>
      <c r="P211" s="22"/>
      <c r="Q211" s="22"/>
      <c r="R211" s="22"/>
      <c r="S211" s="22"/>
      <c r="T211" s="22"/>
      <c r="U211" s="22"/>
      <c r="V211" s="22"/>
      <c r="W211" s="22"/>
      <c r="X211" s="22"/>
      <c r="Y211" s="22"/>
      <c r="Z211" s="22"/>
      <c r="AA211" s="22"/>
      <c r="AB211" s="22"/>
      <c r="AC211" s="22"/>
      <c r="AD211" s="22"/>
      <c r="AE211" s="22"/>
      <c r="AF211" s="22">
        <v>0</v>
      </c>
    </row>
    <row r="212" spans="4:32">
      <c r="D212" t="s">
        <v>109</v>
      </c>
      <c r="E212">
        <v>2</v>
      </c>
      <c r="F212">
        <f>RDG!G96</f>
        <v>211</v>
      </c>
      <c r="G212" t="str">
        <f>IF(RDG!H96=0,"",RDG!H96)</f>
        <v/>
      </c>
      <c r="H212" s="227">
        <f t="shared" si="6"/>
        <v>0</v>
      </c>
      <c r="I212">
        <f t="shared" si="7"/>
        <v>0</v>
      </c>
      <c r="J212" s="22">
        <f>ROUND(RDG!I96,2)</f>
        <v>0</v>
      </c>
      <c r="K212" s="22">
        <f>ROUND(RDG!J96,2)</f>
        <v>0</v>
      </c>
      <c r="L212" s="22"/>
      <c r="M212" s="22"/>
      <c r="N212" s="22"/>
      <c r="O212" s="22"/>
      <c r="P212" s="22"/>
      <c r="Q212" s="22"/>
      <c r="R212" s="22"/>
      <c r="S212" s="22"/>
      <c r="T212" s="22"/>
      <c r="U212" s="22"/>
      <c r="V212" s="22"/>
      <c r="W212" s="22"/>
      <c r="X212" s="22"/>
      <c r="Y212" s="22"/>
      <c r="Z212" s="22"/>
      <c r="AA212" s="22"/>
      <c r="AB212" s="22"/>
      <c r="AC212" s="22"/>
      <c r="AD212" s="22"/>
      <c r="AE212" s="22"/>
      <c r="AF212" s="22">
        <v>0</v>
      </c>
    </row>
    <row r="213" spans="4:32">
      <c r="D213" t="s">
        <v>109</v>
      </c>
      <c r="E213">
        <v>2</v>
      </c>
      <c r="F213">
        <f>RDG!G97</f>
        <v>212</v>
      </c>
      <c r="G213" t="str">
        <f>IF(RDG!H97=0,"",RDG!H97)</f>
        <v/>
      </c>
      <c r="H213" s="227">
        <f t="shared" si="6"/>
        <v>0</v>
      </c>
      <c r="I213">
        <f t="shared" si="7"/>
        <v>0</v>
      </c>
      <c r="J213" s="22">
        <f>ROUND(RDG!I97,2)</f>
        <v>0</v>
      </c>
      <c r="K213" s="22">
        <f>ROUND(RDG!J97,2)</f>
        <v>0</v>
      </c>
      <c r="L213" s="22"/>
      <c r="M213" s="22"/>
      <c r="N213" s="22"/>
      <c r="O213" s="22"/>
      <c r="P213" s="22"/>
      <c r="Q213" s="22"/>
      <c r="R213" s="22"/>
      <c r="S213" s="22"/>
      <c r="T213" s="22"/>
      <c r="U213" s="22"/>
      <c r="V213" s="22"/>
      <c r="W213" s="22"/>
      <c r="X213" s="22"/>
      <c r="Y213" s="22"/>
      <c r="Z213" s="22"/>
      <c r="AA213" s="22"/>
      <c r="AB213" s="22"/>
      <c r="AC213" s="22"/>
      <c r="AD213" s="22"/>
      <c r="AE213" s="22"/>
      <c r="AF213" s="22">
        <v>0</v>
      </c>
    </row>
    <row r="214" spans="4:32">
      <c r="D214" t="s">
        <v>109</v>
      </c>
      <c r="E214">
        <v>2</v>
      </c>
      <c r="F214">
        <f>RDG!G98</f>
        <v>213</v>
      </c>
      <c r="G214" t="str">
        <f>IF(RDG!H98=0,"",RDG!H98)</f>
        <v/>
      </c>
      <c r="H214" s="227">
        <f t="shared" si="6"/>
        <v>0</v>
      </c>
      <c r="I214">
        <f t="shared" si="7"/>
        <v>0</v>
      </c>
      <c r="J214" s="22">
        <f>ROUND(RDG!I98,2)</f>
        <v>0</v>
      </c>
      <c r="K214" s="22">
        <f>ROUND(RDG!J98,2)</f>
        <v>0</v>
      </c>
      <c r="L214" s="22"/>
      <c r="M214" s="22"/>
      <c r="N214" s="22"/>
      <c r="O214" s="22"/>
      <c r="P214" s="22"/>
      <c r="Q214" s="22"/>
      <c r="R214" s="22"/>
      <c r="S214" s="22"/>
      <c r="T214" s="22"/>
      <c r="U214" s="22"/>
      <c r="V214" s="22"/>
      <c r="W214" s="22"/>
      <c r="X214" s="22"/>
      <c r="Y214" s="22"/>
      <c r="Z214" s="22"/>
      <c r="AA214" s="22"/>
      <c r="AB214" s="22"/>
      <c r="AC214" s="22"/>
      <c r="AD214" s="22"/>
      <c r="AE214" s="22"/>
      <c r="AF214" s="22">
        <v>0</v>
      </c>
    </row>
    <row r="215" spans="4:32">
      <c r="D215" t="s">
        <v>109</v>
      </c>
      <c r="E215">
        <v>2</v>
      </c>
      <c r="F215">
        <f>RDG!G99</f>
        <v>214</v>
      </c>
      <c r="G215" t="str">
        <f>IF(RDG!H99=0,"",RDG!H99)</f>
        <v/>
      </c>
      <c r="H215" s="227">
        <f t="shared" si="6"/>
        <v>0</v>
      </c>
      <c r="I215">
        <f t="shared" si="7"/>
        <v>0</v>
      </c>
      <c r="J215" s="22">
        <f>ROUND(RDG!I99,2)</f>
        <v>0</v>
      </c>
      <c r="K215" s="22">
        <f>ROUND(RDG!J99,2)</f>
        <v>0</v>
      </c>
      <c r="L215" s="22"/>
      <c r="M215" s="22"/>
      <c r="N215" s="22"/>
      <c r="O215" s="22"/>
      <c r="P215" s="22"/>
      <c r="Q215" s="22"/>
      <c r="R215" s="22"/>
      <c r="S215" s="22"/>
      <c r="T215" s="22"/>
      <c r="U215" s="22"/>
      <c r="V215" s="22"/>
      <c r="W215" s="22"/>
      <c r="X215" s="22"/>
      <c r="Y215" s="22"/>
      <c r="Z215" s="22"/>
      <c r="AA215" s="22"/>
      <c r="AB215" s="22"/>
      <c r="AC215" s="22"/>
      <c r="AD215" s="22"/>
      <c r="AE215" s="22"/>
      <c r="AF215" s="22">
        <v>0</v>
      </c>
    </row>
    <row r="216" spans="4:32">
      <c r="D216" t="s">
        <v>109</v>
      </c>
      <c r="E216">
        <v>2</v>
      </c>
      <c r="F216">
        <f>RDG!G100</f>
        <v>215</v>
      </c>
      <c r="G216" t="str">
        <f>IF(RDG!H100=0,"",RDG!H100)</f>
        <v/>
      </c>
      <c r="H216" s="227">
        <f t="shared" si="6"/>
        <v>0</v>
      </c>
      <c r="I216">
        <f t="shared" si="7"/>
        <v>0</v>
      </c>
      <c r="J216" s="22">
        <f>ROUND(RDG!I100,2)</f>
        <v>0</v>
      </c>
      <c r="K216" s="22">
        <f>ROUND(RDG!J100,2)</f>
        <v>0</v>
      </c>
      <c r="L216" s="22"/>
      <c r="M216" s="22"/>
      <c r="N216" s="22"/>
      <c r="O216" s="22"/>
      <c r="P216" s="22"/>
      <c r="Q216" s="22"/>
      <c r="R216" s="22"/>
      <c r="S216" s="22"/>
      <c r="T216" s="22"/>
      <c r="U216" s="22"/>
      <c r="V216" s="22"/>
      <c r="W216" s="22"/>
      <c r="X216" s="22"/>
      <c r="Y216" s="22"/>
      <c r="Z216" s="22"/>
      <c r="AA216" s="22"/>
      <c r="AB216" s="22"/>
      <c r="AC216" s="22"/>
      <c r="AD216" s="22"/>
      <c r="AE216" s="22"/>
      <c r="AF216" s="22">
        <v>0</v>
      </c>
    </row>
    <row r="217" spans="4:32">
      <c r="D217" t="s">
        <v>109</v>
      </c>
      <c r="E217">
        <v>2</v>
      </c>
      <c r="F217">
        <f>RDG!G101</f>
        <v>216</v>
      </c>
      <c r="G217" t="str">
        <f>IF(RDG!H101=0,"",RDG!H101)</f>
        <v/>
      </c>
      <c r="H217" s="227">
        <f t="shared" si="6"/>
        <v>0</v>
      </c>
      <c r="I217">
        <f t="shared" si="7"/>
        <v>0</v>
      </c>
      <c r="J217" s="22">
        <f>ROUND(RDG!I101,2)</f>
        <v>0</v>
      </c>
      <c r="K217" s="22">
        <f>ROUND(RDG!J101,2)</f>
        <v>0</v>
      </c>
      <c r="L217" s="22"/>
      <c r="M217" s="22"/>
      <c r="N217" s="22"/>
      <c r="O217" s="22"/>
      <c r="P217" s="22"/>
      <c r="Q217" s="22"/>
      <c r="R217" s="22"/>
      <c r="S217" s="22"/>
      <c r="T217" s="22"/>
      <c r="U217" s="22"/>
      <c r="V217" s="22"/>
      <c r="W217" s="22"/>
      <c r="X217" s="22"/>
      <c r="Y217" s="22"/>
      <c r="Z217" s="22"/>
      <c r="AA217" s="22"/>
      <c r="AB217" s="22"/>
      <c r="AC217" s="22"/>
      <c r="AD217" s="22"/>
      <c r="AE217" s="22"/>
      <c r="AF217" s="22">
        <v>0</v>
      </c>
    </row>
    <row r="218" spans="4:32">
      <c r="D218" t="s">
        <v>109</v>
      </c>
      <c r="E218">
        <v>2</v>
      </c>
      <c r="F218">
        <f>RDG!G102</f>
        <v>217</v>
      </c>
      <c r="G218" t="str">
        <f>IF(RDG!H102=0,"",RDG!H102)</f>
        <v/>
      </c>
      <c r="H218" s="227">
        <f t="shared" si="6"/>
        <v>0</v>
      </c>
      <c r="I218">
        <f t="shared" si="7"/>
        <v>0</v>
      </c>
      <c r="J218" s="22">
        <f>ROUND(RDG!I102,2)</f>
        <v>0</v>
      </c>
      <c r="K218" s="22">
        <f>ROUND(RDG!J102,2)</f>
        <v>0</v>
      </c>
      <c r="L218" s="22"/>
      <c r="M218" s="22"/>
      <c r="N218" s="22"/>
      <c r="O218" s="22"/>
      <c r="P218" s="22"/>
      <c r="Q218" s="22"/>
      <c r="R218" s="22"/>
      <c r="S218" s="22"/>
      <c r="T218" s="22"/>
      <c r="U218" s="22"/>
      <c r="V218" s="22"/>
      <c r="W218" s="22"/>
      <c r="X218" s="22"/>
      <c r="Y218" s="22"/>
      <c r="Z218" s="22"/>
      <c r="AA218" s="22"/>
      <c r="AB218" s="22"/>
      <c r="AC218" s="22"/>
      <c r="AD218" s="22"/>
      <c r="AE218" s="22"/>
      <c r="AF218" s="22">
        <v>0</v>
      </c>
    </row>
    <row r="219" spans="4:32">
      <c r="D219" t="s">
        <v>109</v>
      </c>
      <c r="E219">
        <v>2</v>
      </c>
      <c r="F219">
        <f>RDG!G103</f>
        <v>218</v>
      </c>
      <c r="G219" t="str">
        <f>IF(RDG!H103=0,"",RDG!H103)</f>
        <v/>
      </c>
      <c r="H219" s="227">
        <f t="shared" si="6"/>
        <v>0</v>
      </c>
      <c r="I219">
        <f t="shared" si="7"/>
        <v>0</v>
      </c>
      <c r="J219" s="22">
        <f>ROUND(RDG!I103,2)</f>
        <v>0</v>
      </c>
      <c r="K219" s="22">
        <f>ROUND(RDG!J103,2)</f>
        <v>0</v>
      </c>
      <c r="L219" s="22"/>
      <c r="M219" s="22"/>
      <c r="N219" s="22"/>
      <c r="O219" s="22"/>
      <c r="P219" s="22"/>
      <c r="Q219" s="22"/>
      <c r="R219" s="22"/>
      <c r="S219" s="22"/>
      <c r="T219" s="22"/>
      <c r="U219" s="22"/>
      <c r="V219" s="22"/>
      <c r="W219" s="22"/>
      <c r="X219" s="22"/>
      <c r="Y219" s="22"/>
      <c r="Z219" s="22"/>
      <c r="AA219" s="22"/>
      <c r="AB219" s="22"/>
      <c r="AC219" s="22"/>
      <c r="AD219" s="22"/>
      <c r="AE219" s="22"/>
      <c r="AF219" s="22">
        <v>0</v>
      </c>
    </row>
    <row r="220" spans="4:32">
      <c r="D220" t="s">
        <v>109</v>
      </c>
      <c r="E220">
        <v>2</v>
      </c>
      <c r="F220">
        <f>RDG!G104</f>
        <v>219</v>
      </c>
      <c r="G220" t="str">
        <f>IF(RDG!H104=0,"",RDG!H104)</f>
        <v/>
      </c>
      <c r="H220" s="227">
        <f t="shared" si="6"/>
        <v>0</v>
      </c>
      <c r="I220">
        <f t="shared" si="7"/>
        <v>0</v>
      </c>
      <c r="J220" s="22">
        <f>ROUND(RDG!I104,2)</f>
        <v>0</v>
      </c>
      <c r="K220" s="22">
        <f>ROUND(RDG!J104,2)</f>
        <v>0</v>
      </c>
      <c r="L220" s="22"/>
      <c r="M220" s="22"/>
      <c r="N220" s="22"/>
      <c r="O220" s="22"/>
      <c r="P220" s="22"/>
      <c r="Q220" s="22"/>
      <c r="R220" s="22"/>
      <c r="S220" s="22"/>
      <c r="T220" s="22"/>
      <c r="U220" s="22"/>
      <c r="V220" s="22"/>
      <c r="W220" s="22"/>
      <c r="X220" s="22"/>
      <c r="Y220" s="22"/>
      <c r="Z220" s="22"/>
      <c r="AA220" s="22"/>
      <c r="AB220" s="22"/>
      <c r="AC220" s="22"/>
      <c r="AD220" s="22"/>
      <c r="AE220" s="22"/>
      <c r="AF220" s="22">
        <v>0</v>
      </c>
    </row>
    <row r="221" spans="4:32">
      <c r="D221" t="s">
        <v>109</v>
      </c>
      <c r="E221">
        <v>2</v>
      </c>
      <c r="F221">
        <f>RDG!G105</f>
        <v>220</v>
      </c>
      <c r="G221" t="str">
        <f>IF(RDG!H105=0,"",RDG!H105)</f>
        <v/>
      </c>
      <c r="H221" s="227">
        <f t="shared" si="6"/>
        <v>0</v>
      </c>
      <c r="I221">
        <f t="shared" si="7"/>
        <v>0</v>
      </c>
      <c r="J221" s="22">
        <f>ROUND(RDG!I105,2)</f>
        <v>0</v>
      </c>
      <c r="K221" s="22">
        <f>ROUND(RDG!J105,2)</f>
        <v>0</v>
      </c>
      <c r="L221" s="22"/>
      <c r="M221" s="22"/>
      <c r="N221" s="22"/>
      <c r="O221" s="22"/>
      <c r="P221" s="22"/>
      <c r="Q221" s="22"/>
      <c r="R221" s="22"/>
      <c r="S221" s="22"/>
      <c r="T221" s="22"/>
      <c r="U221" s="22"/>
      <c r="V221" s="22"/>
      <c r="W221" s="22"/>
      <c r="X221" s="22"/>
      <c r="Y221" s="22"/>
      <c r="Z221" s="22"/>
      <c r="AA221" s="22"/>
      <c r="AB221" s="22"/>
      <c r="AC221" s="22"/>
      <c r="AD221" s="22"/>
      <c r="AE221" s="22"/>
      <c r="AF221" s="22">
        <v>0</v>
      </c>
    </row>
    <row r="222" spans="4:32">
      <c r="D222" t="s">
        <v>109</v>
      </c>
      <c r="E222">
        <v>2</v>
      </c>
      <c r="F222">
        <f>RDG!G106</f>
        <v>221</v>
      </c>
      <c r="G222" t="str">
        <f>IF(RDG!H106=0,"",RDG!H106)</f>
        <v/>
      </c>
      <c r="H222" s="227">
        <f t="shared" si="6"/>
        <v>0</v>
      </c>
      <c r="I222">
        <f t="shared" si="7"/>
        <v>0</v>
      </c>
      <c r="J222" s="22">
        <f>ROUND(RDG!I106,2)</f>
        <v>0</v>
      </c>
      <c r="K222" s="22">
        <f>ROUND(RDG!J106,2)</f>
        <v>0</v>
      </c>
      <c r="L222" s="22"/>
      <c r="M222" s="22"/>
      <c r="N222" s="22"/>
      <c r="O222" s="22"/>
      <c r="P222" s="22"/>
      <c r="Q222" s="22"/>
      <c r="R222" s="22"/>
      <c r="S222" s="22"/>
      <c r="T222" s="22"/>
      <c r="U222" s="22"/>
      <c r="V222" s="22"/>
      <c r="W222" s="22"/>
      <c r="X222" s="22"/>
      <c r="Y222" s="22"/>
      <c r="Z222" s="22"/>
      <c r="AA222" s="22"/>
      <c r="AB222" s="22"/>
      <c r="AC222" s="22"/>
      <c r="AD222" s="22"/>
      <c r="AE222" s="22"/>
      <c r="AF222" s="22">
        <v>0</v>
      </c>
    </row>
    <row r="223" spans="4:32">
      <c r="D223" t="s">
        <v>109</v>
      </c>
      <c r="E223">
        <v>2</v>
      </c>
      <c r="F223">
        <f>RDG!G107</f>
        <v>222</v>
      </c>
      <c r="G223" t="str">
        <f>IF(RDG!H107=0,"",RDG!H107)</f>
        <v/>
      </c>
      <c r="H223" s="227">
        <f t="shared" si="6"/>
        <v>0</v>
      </c>
      <c r="I223">
        <f t="shared" si="7"/>
        <v>0</v>
      </c>
      <c r="J223" s="22">
        <f>ROUND(RDG!I107,2)</f>
        <v>0</v>
      </c>
      <c r="K223" s="22">
        <f>ROUND(RDG!J107,2)</f>
        <v>0</v>
      </c>
      <c r="L223" s="22"/>
      <c r="M223" s="22"/>
      <c r="N223" s="22"/>
      <c r="O223" s="22"/>
      <c r="P223" s="22"/>
      <c r="Q223" s="22"/>
      <c r="R223" s="22"/>
      <c r="S223" s="22"/>
      <c r="T223" s="22"/>
      <c r="U223" s="22"/>
      <c r="V223" s="22"/>
      <c r="W223" s="22"/>
      <c r="X223" s="22"/>
      <c r="Y223" s="22"/>
      <c r="Z223" s="22"/>
      <c r="AA223" s="22"/>
      <c r="AB223" s="22"/>
      <c r="AC223" s="22"/>
      <c r="AD223" s="22"/>
      <c r="AE223" s="22"/>
      <c r="AF223" s="22">
        <v>0</v>
      </c>
    </row>
    <row r="224" spans="4:32">
      <c r="D224" t="s">
        <v>109</v>
      </c>
      <c r="E224">
        <v>2</v>
      </c>
      <c r="F224">
        <f>RDG!G108</f>
        <v>223</v>
      </c>
      <c r="G224" t="str">
        <f>IF(RDG!H108=0,"",RDG!H108)</f>
        <v/>
      </c>
      <c r="H224" s="227">
        <f t="shared" si="6"/>
        <v>0</v>
      </c>
      <c r="I224">
        <f t="shared" si="7"/>
        <v>0</v>
      </c>
      <c r="J224" s="22">
        <f>ROUND(RDG!I108,2)</f>
        <v>0</v>
      </c>
      <c r="K224" s="22">
        <f>ROUND(RDG!J108,2)</f>
        <v>0</v>
      </c>
      <c r="L224" s="22"/>
      <c r="M224" s="22"/>
      <c r="N224" s="22"/>
      <c r="O224" s="22"/>
      <c r="P224" s="22"/>
      <c r="Q224" s="22"/>
      <c r="R224" s="22"/>
      <c r="S224" s="22"/>
      <c r="T224" s="22"/>
      <c r="U224" s="22"/>
      <c r="V224" s="22"/>
      <c r="W224" s="22"/>
      <c r="X224" s="22"/>
      <c r="Y224" s="22"/>
      <c r="Z224" s="22"/>
      <c r="AA224" s="22"/>
      <c r="AB224" s="22"/>
      <c r="AC224" s="22"/>
      <c r="AD224" s="22"/>
      <c r="AE224" s="22"/>
      <c r="AF224" s="22">
        <v>0</v>
      </c>
    </row>
    <row r="225" spans="4:32">
      <c r="D225" t="s">
        <v>109</v>
      </c>
      <c r="E225">
        <v>2</v>
      </c>
      <c r="F225">
        <f>RDG!G109</f>
        <v>224</v>
      </c>
      <c r="G225" t="str">
        <f>IF(RDG!H109=0,"",RDG!H109)</f>
        <v/>
      </c>
      <c r="H225" s="227">
        <f t="shared" ref="H225:H230" si="8">J225/100*F225+2*K225/100*F225</f>
        <v>0</v>
      </c>
      <c r="I225">
        <f t="shared" ref="I225:I230" si="9">ABS(ROUND(J225,0)-J225)+ABS(ROUND(K225,0)-K225)</f>
        <v>0</v>
      </c>
      <c r="J225" s="22">
        <f>ROUND(RDG!I109,2)</f>
        <v>0</v>
      </c>
      <c r="K225" s="22">
        <f>ROUND(RDG!J109,2)</f>
        <v>0</v>
      </c>
      <c r="L225" s="22"/>
      <c r="M225" s="22"/>
      <c r="N225" s="22"/>
      <c r="O225" s="22"/>
      <c r="P225" s="22"/>
      <c r="Q225" s="22"/>
      <c r="R225" s="22"/>
      <c r="S225" s="22"/>
      <c r="T225" s="22"/>
      <c r="U225" s="22"/>
      <c r="V225" s="22"/>
      <c r="W225" s="22"/>
      <c r="X225" s="22"/>
      <c r="Y225" s="22"/>
      <c r="Z225" s="22"/>
      <c r="AA225" s="22"/>
      <c r="AB225" s="22"/>
      <c r="AC225" s="22"/>
      <c r="AD225" s="22"/>
      <c r="AE225" s="22"/>
      <c r="AF225" s="22">
        <v>0</v>
      </c>
    </row>
    <row r="226" spans="4:32">
      <c r="D226" t="s">
        <v>109</v>
      </c>
      <c r="E226">
        <v>2</v>
      </c>
      <c r="F226">
        <f>RDG!G111</f>
        <v>225</v>
      </c>
      <c r="G226" t="str">
        <f>IF(RDG!H111=0,"",RDG!H111)</f>
        <v/>
      </c>
      <c r="H226" s="227">
        <f t="shared" si="8"/>
        <v>0</v>
      </c>
      <c r="I226">
        <f t="shared" si="9"/>
        <v>0</v>
      </c>
      <c r="J226" s="22">
        <f>ROUND(RDG!I111,2)</f>
        <v>0</v>
      </c>
      <c r="K226" s="22">
        <f>ROUND(RDG!J111,2)</f>
        <v>0</v>
      </c>
      <c r="L226" s="22"/>
      <c r="M226" s="22"/>
      <c r="N226" s="22"/>
      <c r="O226" s="22"/>
      <c r="P226" s="22"/>
      <c r="Q226" s="22"/>
      <c r="R226" s="22"/>
      <c r="S226" s="22"/>
      <c r="T226" s="22"/>
      <c r="U226" s="22"/>
      <c r="V226" s="22"/>
      <c r="W226" s="22"/>
      <c r="X226" s="22"/>
      <c r="Y226" s="22"/>
      <c r="Z226" s="22"/>
      <c r="AA226" s="22"/>
      <c r="AB226" s="22"/>
      <c r="AC226" s="22"/>
      <c r="AD226" s="22"/>
      <c r="AE226" s="22"/>
      <c r="AF226" s="22">
        <v>0</v>
      </c>
    </row>
    <row r="227" spans="4:32">
      <c r="D227" t="s">
        <v>109</v>
      </c>
      <c r="E227">
        <v>2</v>
      </c>
      <c r="F227">
        <f>RDG!G112</f>
        <v>226</v>
      </c>
      <c r="G227" t="str">
        <f>IF(RDG!H112=0,"",RDG!H112)</f>
        <v/>
      </c>
      <c r="H227" s="227">
        <f t="shared" si="8"/>
        <v>0</v>
      </c>
      <c r="I227">
        <f t="shared" si="9"/>
        <v>0</v>
      </c>
      <c r="J227" s="22">
        <f>ROUND(RDG!I112,2)</f>
        <v>0</v>
      </c>
      <c r="K227" s="22">
        <f>ROUND(RDG!J112,2)</f>
        <v>0</v>
      </c>
      <c r="L227" s="22"/>
      <c r="M227" s="22"/>
      <c r="N227" s="22"/>
      <c r="O227" s="22"/>
      <c r="P227" s="22"/>
      <c r="Q227" s="22"/>
      <c r="R227" s="22"/>
      <c r="S227" s="22"/>
      <c r="T227" s="22"/>
      <c r="U227" s="22"/>
      <c r="V227" s="22"/>
      <c r="W227" s="22"/>
      <c r="X227" s="22"/>
      <c r="Y227" s="22"/>
      <c r="Z227" s="22"/>
      <c r="AA227" s="22"/>
      <c r="AB227" s="22"/>
      <c r="AC227" s="22"/>
      <c r="AD227" s="22"/>
      <c r="AE227" s="22"/>
      <c r="AF227" s="22">
        <v>0</v>
      </c>
    </row>
    <row r="228" spans="4:32">
      <c r="D228" t="s">
        <v>109</v>
      </c>
      <c r="E228">
        <v>2</v>
      </c>
      <c r="F228">
        <f>RDG!G113</f>
        <v>227</v>
      </c>
      <c r="G228" t="str">
        <f>IF(RDG!H113=0,"",RDG!H113)</f>
        <v/>
      </c>
      <c r="H228" s="227">
        <f t="shared" si="8"/>
        <v>0</v>
      </c>
      <c r="I228">
        <f t="shared" si="9"/>
        <v>0</v>
      </c>
      <c r="J228" s="22">
        <f>ROUND(RDG!I113,2)</f>
        <v>0</v>
      </c>
      <c r="K228" s="22">
        <f>ROUND(RDG!J113,2)</f>
        <v>0</v>
      </c>
      <c r="L228" s="22"/>
      <c r="M228" s="22"/>
      <c r="N228" s="22"/>
      <c r="O228" s="22"/>
      <c r="P228" s="22"/>
      <c r="Q228" s="22"/>
      <c r="R228" s="22"/>
      <c r="S228" s="22"/>
      <c r="T228" s="22"/>
      <c r="U228" s="22"/>
      <c r="V228" s="22"/>
      <c r="W228" s="22"/>
      <c r="X228" s="22"/>
      <c r="Y228" s="22"/>
      <c r="Z228" s="22"/>
      <c r="AA228" s="22"/>
      <c r="AB228" s="22"/>
      <c r="AC228" s="22"/>
      <c r="AD228" s="22"/>
      <c r="AE228" s="22"/>
      <c r="AF228" s="22">
        <v>0</v>
      </c>
    </row>
    <row r="229" spans="4:32">
      <c r="D229" t="s">
        <v>110</v>
      </c>
      <c r="E229">
        <v>3</v>
      </c>
      <c r="F229">
        <f>Dodatni!H9</f>
        <v>228</v>
      </c>
      <c r="H229" s="227">
        <f t="shared" si="8"/>
        <v>0</v>
      </c>
      <c r="I229">
        <f t="shared" si="9"/>
        <v>0</v>
      </c>
      <c r="J229" s="22">
        <f>ROUND(Dodatni!I9,2)</f>
        <v>0</v>
      </c>
      <c r="K229" s="22">
        <f>ROUND(Dodatni!J9,2)</f>
        <v>0</v>
      </c>
      <c r="L229" s="22"/>
      <c r="M229" s="22"/>
      <c r="N229" s="22"/>
      <c r="O229" s="22"/>
      <c r="P229" s="22"/>
      <c r="Q229" s="22"/>
      <c r="R229" s="22"/>
      <c r="S229" s="22"/>
      <c r="T229" s="22"/>
      <c r="U229" s="22"/>
      <c r="V229" s="22"/>
      <c r="W229" s="22"/>
      <c r="X229" s="22"/>
      <c r="Y229" s="22"/>
      <c r="Z229" s="22"/>
      <c r="AA229" s="22"/>
      <c r="AB229" s="22"/>
      <c r="AC229" s="22"/>
      <c r="AD229" s="22"/>
      <c r="AE229" s="22"/>
      <c r="AF229" s="22">
        <v>0</v>
      </c>
    </row>
    <row r="230" spans="4:32">
      <c r="D230" t="s">
        <v>110</v>
      </c>
      <c r="E230">
        <v>3</v>
      </c>
      <c r="F230">
        <f>Dodatni!H10</f>
        <v>229</v>
      </c>
      <c r="H230" s="227">
        <f t="shared" si="8"/>
        <v>0</v>
      </c>
      <c r="I230">
        <f t="shared" si="9"/>
        <v>0</v>
      </c>
      <c r="J230" s="22">
        <f>ROUND(Dodatni!I10,2)</f>
        <v>0</v>
      </c>
      <c r="K230" s="22">
        <f>ROUND(Dodatni!J10,2)</f>
        <v>0</v>
      </c>
      <c r="L230" s="22"/>
      <c r="M230" s="22"/>
      <c r="N230" s="22"/>
      <c r="O230" s="22"/>
      <c r="P230" s="22"/>
      <c r="Q230" s="22"/>
      <c r="R230" s="22"/>
      <c r="S230" s="22"/>
      <c r="T230" s="22"/>
      <c r="U230" s="22"/>
      <c r="V230" s="22"/>
      <c r="W230" s="22"/>
      <c r="X230" s="22"/>
      <c r="Y230" s="22"/>
      <c r="Z230" s="22"/>
      <c r="AA230" s="22"/>
      <c r="AB230" s="22"/>
      <c r="AC230" s="22"/>
      <c r="AD230" s="22"/>
      <c r="AE230" s="22"/>
      <c r="AF230" s="22">
        <v>0</v>
      </c>
    </row>
    <row r="231" spans="4:32">
      <c r="D231" t="s">
        <v>110</v>
      </c>
      <c r="E231">
        <v>3</v>
      </c>
      <c r="F231">
        <f>Dodatni!H11</f>
        <v>230</v>
      </c>
      <c r="H231" s="227">
        <f t="shared" ref="H231:H286" si="10">J231/100*F231+2*K231/100*F231</f>
        <v>12026.309000000001</v>
      </c>
      <c r="I231">
        <f t="shared" ref="I231:I286" si="11">ABS(ROUND(J231,0)-J231)+ABS(ROUND(K231,0)-K231)</f>
        <v>0.31000000000005912</v>
      </c>
      <c r="J231" s="22">
        <f>ROUND(Dodatni!I11,2)</f>
        <v>3981.15</v>
      </c>
      <c r="K231" s="22">
        <f>ROUND(Dodatni!J11,2)</f>
        <v>623.84</v>
      </c>
      <c r="L231" s="22"/>
      <c r="M231" s="22"/>
      <c r="N231" s="22"/>
      <c r="O231" s="22"/>
      <c r="P231" s="22"/>
      <c r="Q231" s="22"/>
      <c r="R231" s="22"/>
      <c r="S231" s="22"/>
      <c r="T231" s="22"/>
      <c r="U231" s="22"/>
      <c r="V231" s="22"/>
      <c r="W231" s="22"/>
      <c r="X231" s="22"/>
      <c r="Y231" s="22"/>
      <c r="Z231" s="22"/>
      <c r="AA231" s="22"/>
      <c r="AB231" s="22"/>
      <c r="AC231" s="22"/>
      <c r="AD231" s="22"/>
      <c r="AE231" s="22"/>
      <c r="AF231" s="22">
        <v>0</v>
      </c>
    </row>
    <row r="232" spans="4:32">
      <c r="D232" t="s">
        <v>110</v>
      </c>
      <c r="E232">
        <v>3</v>
      </c>
      <c r="F232">
        <f>Dodatni!H12</f>
        <v>231</v>
      </c>
      <c r="H232" s="227">
        <f t="shared" si="10"/>
        <v>0</v>
      </c>
      <c r="I232">
        <f t="shared" si="11"/>
        <v>0</v>
      </c>
      <c r="J232" s="22">
        <f>ROUND(Dodatni!I12,2)</f>
        <v>0</v>
      </c>
      <c r="K232" s="22">
        <f>ROUND(Dodatni!J12,2)</f>
        <v>0</v>
      </c>
      <c r="L232" s="22"/>
      <c r="M232" s="22"/>
      <c r="N232" s="22"/>
      <c r="O232" s="22"/>
      <c r="P232" s="22"/>
      <c r="Q232" s="22"/>
      <c r="R232" s="22"/>
      <c r="S232" s="22"/>
      <c r="T232" s="22"/>
      <c r="U232" s="22"/>
      <c r="V232" s="22"/>
      <c r="W232" s="22"/>
      <c r="X232" s="22"/>
      <c r="Y232" s="22"/>
      <c r="Z232" s="22"/>
      <c r="AA232" s="22"/>
      <c r="AB232" s="22"/>
      <c r="AC232" s="22"/>
      <c r="AD232" s="22"/>
      <c r="AE232" s="22"/>
      <c r="AF232" s="22">
        <v>0</v>
      </c>
    </row>
    <row r="233" spans="4:32">
      <c r="D233" t="s">
        <v>110</v>
      </c>
      <c r="E233">
        <v>3</v>
      </c>
      <c r="F233">
        <f>Dodatni!H13</f>
        <v>232</v>
      </c>
      <c r="H233" s="227">
        <f t="shared" si="10"/>
        <v>0</v>
      </c>
      <c r="I233">
        <f t="shared" si="11"/>
        <v>0</v>
      </c>
      <c r="J233" s="22">
        <f>ROUND(Dodatni!I13,2)</f>
        <v>0</v>
      </c>
      <c r="K233" s="22">
        <f>ROUND(Dodatni!J13,2)</f>
        <v>0</v>
      </c>
      <c r="L233" s="22"/>
      <c r="M233" s="22"/>
      <c r="N233" s="22"/>
      <c r="O233" s="22"/>
      <c r="P233" s="22"/>
      <c r="Q233" s="22"/>
      <c r="R233" s="22"/>
      <c r="S233" s="22"/>
      <c r="T233" s="22"/>
      <c r="U233" s="22"/>
      <c r="V233" s="22"/>
      <c r="W233" s="22"/>
      <c r="X233" s="22"/>
      <c r="Y233" s="22"/>
      <c r="Z233" s="22"/>
      <c r="AA233" s="22"/>
      <c r="AB233" s="22"/>
      <c r="AC233" s="22"/>
      <c r="AD233" s="22"/>
      <c r="AE233" s="22"/>
      <c r="AF233" s="22">
        <v>0</v>
      </c>
    </row>
    <row r="234" spans="4:32">
      <c r="D234" t="s">
        <v>110</v>
      </c>
      <c r="E234">
        <v>3</v>
      </c>
      <c r="F234">
        <f>Dodatni!H14</f>
        <v>233</v>
      </c>
      <c r="H234" s="227">
        <f t="shared" si="10"/>
        <v>0</v>
      </c>
      <c r="I234">
        <f t="shared" si="11"/>
        <v>0</v>
      </c>
      <c r="J234" s="22">
        <f>ROUND(Dodatni!I14,2)</f>
        <v>0</v>
      </c>
      <c r="K234" s="22">
        <f>ROUND(Dodatni!J14,2)</f>
        <v>0</v>
      </c>
      <c r="L234" s="22"/>
      <c r="M234" s="22"/>
      <c r="N234" s="22"/>
      <c r="O234" s="22"/>
      <c r="P234" s="22"/>
      <c r="Q234" s="22"/>
      <c r="R234" s="22"/>
      <c r="S234" s="22"/>
      <c r="T234" s="22"/>
      <c r="U234" s="22"/>
      <c r="V234" s="22"/>
      <c r="W234" s="22"/>
      <c r="X234" s="22"/>
      <c r="Y234" s="22"/>
      <c r="Z234" s="22"/>
      <c r="AA234" s="22"/>
      <c r="AB234" s="22"/>
      <c r="AC234" s="22"/>
      <c r="AD234" s="22"/>
      <c r="AE234" s="22"/>
      <c r="AF234" s="22">
        <v>0</v>
      </c>
    </row>
    <row r="235" spans="4:32">
      <c r="D235" t="s">
        <v>110</v>
      </c>
      <c r="E235">
        <v>3</v>
      </c>
      <c r="F235">
        <f>Dodatni!H15</f>
        <v>234</v>
      </c>
      <c r="H235" s="227">
        <f t="shared" si="10"/>
        <v>0</v>
      </c>
      <c r="I235">
        <f t="shared" si="11"/>
        <v>0</v>
      </c>
      <c r="J235" s="22">
        <f>ROUND(Dodatni!I15,2)</f>
        <v>0</v>
      </c>
      <c r="K235" s="22">
        <f>ROUND(Dodatni!J15,2)</f>
        <v>0</v>
      </c>
      <c r="L235" s="22"/>
      <c r="M235" s="22"/>
      <c r="N235" s="22"/>
      <c r="O235" s="22"/>
      <c r="P235" s="22"/>
      <c r="Q235" s="22"/>
      <c r="R235" s="22"/>
      <c r="S235" s="22"/>
      <c r="T235" s="22"/>
      <c r="U235" s="22"/>
      <c r="V235" s="22"/>
      <c r="W235" s="22"/>
      <c r="X235" s="22"/>
      <c r="Y235" s="22"/>
      <c r="Z235" s="22"/>
      <c r="AA235" s="22"/>
      <c r="AB235" s="22"/>
      <c r="AC235" s="22"/>
      <c r="AD235" s="22"/>
      <c r="AE235" s="22"/>
      <c r="AF235" s="22">
        <v>0</v>
      </c>
    </row>
    <row r="236" spans="4:32">
      <c r="D236" t="s">
        <v>110</v>
      </c>
      <c r="E236">
        <v>3</v>
      </c>
      <c r="F236">
        <f>Dodatni!H17</f>
        <v>235</v>
      </c>
      <c r="H236" s="227">
        <f t="shared" si="10"/>
        <v>0</v>
      </c>
      <c r="I236">
        <f t="shared" si="11"/>
        <v>0</v>
      </c>
      <c r="J236" s="22">
        <f>ROUND(Dodatni!I17,2)</f>
        <v>0</v>
      </c>
      <c r="K236" s="22">
        <f>ROUND(Dodatni!J17,2)</f>
        <v>0</v>
      </c>
      <c r="L236" s="22"/>
      <c r="M236" s="22"/>
      <c r="N236" s="22"/>
      <c r="O236" s="22"/>
      <c r="P236" s="22"/>
      <c r="Q236" s="22"/>
      <c r="R236" s="22"/>
      <c r="S236" s="22"/>
      <c r="T236" s="22"/>
      <c r="U236" s="22"/>
      <c r="V236" s="22"/>
      <c r="W236" s="22"/>
      <c r="X236" s="22"/>
      <c r="Y236" s="22"/>
      <c r="Z236" s="22"/>
      <c r="AA236" s="22"/>
      <c r="AB236" s="22"/>
      <c r="AC236" s="22"/>
      <c r="AD236" s="22"/>
      <c r="AE236" s="22"/>
      <c r="AF236" s="22">
        <v>0</v>
      </c>
    </row>
    <row r="237" spans="4:32">
      <c r="D237" t="s">
        <v>110</v>
      </c>
      <c r="E237">
        <v>3</v>
      </c>
      <c r="F237">
        <f>Dodatni!H18</f>
        <v>236</v>
      </c>
      <c r="H237" s="227">
        <f t="shared" si="10"/>
        <v>0</v>
      </c>
      <c r="I237">
        <f t="shared" si="11"/>
        <v>0</v>
      </c>
      <c r="J237" s="22">
        <f>ROUND(Dodatni!I18,2)</f>
        <v>0</v>
      </c>
      <c r="K237" s="22">
        <f>ROUND(Dodatni!J18,2)</f>
        <v>0</v>
      </c>
      <c r="L237" s="22"/>
      <c r="M237" s="22"/>
      <c r="N237" s="22"/>
      <c r="O237" s="22"/>
      <c r="P237" s="22"/>
      <c r="Q237" s="22"/>
      <c r="R237" s="22"/>
      <c r="S237" s="22"/>
      <c r="T237" s="22"/>
      <c r="U237" s="22"/>
      <c r="V237" s="22"/>
      <c r="W237" s="22"/>
      <c r="X237" s="22"/>
      <c r="Y237" s="22"/>
      <c r="Z237" s="22"/>
      <c r="AA237" s="22"/>
      <c r="AB237" s="22"/>
      <c r="AC237" s="22"/>
      <c r="AD237" s="22"/>
      <c r="AE237" s="22"/>
      <c r="AF237" s="22">
        <v>0</v>
      </c>
    </row>
    <row r="238" spans="4:32">
      <c r="D238" t="s">
        <v>110</v>
      </c>
      <c r="E238">
        <v>3</v>
      </c>
      <c r="F238">
        <f>Dodatni!H19</f>
        <v>237</v>
      </c>
      <c r="H238" s="227">
        <f t="shared" si="10"/>
        <v>0</v>
      </c>
      <c r="I238">
        <f t="shared" si="11"/>
        <v>0</v>
      </c>
      <c r="J238" s="22">
        <f>ROUND(Dodatni!I19,2)</f>
        <v>0</v>
      </c>
      <c r="K238" s="22">
        <f>ROUND(Dodatni!J19,2)</f>
        <v>0</v>
      </c>
      <c r="L238" s="22"/>
      <c r="M238" s="22"/>
      <c r="N238" s="22"/>
      <c r="O238" s="22"/>
      <c r="P238" s="22"/>
      <c r="Q238" s="22"/>
      <c r="R238" s="22"/>
      <c r="S238" s="22"/>
      <c r="T238" s="22"/>
      <c r="U238" s="22"/>
      <c r="V238" s="22"/>
      <c r="W238" s="22"/>
      <c r="X238" s="22"/>
      <c r="Y238" s="22"/>
      <c r="Z238" s="22"/>
      <c r="AA238" s="22"/>
      <c r="AB238" s="22"/>
      <c r="AC238" s="22"/>
      <c r="AD238" s="22"/>
      <c r="AE238" s="22"/>
      <c r="AF238" s="22">
        <v>0</v>
      </c>
    </row>
    <row r="239" spans="4:32">
      <c r="D239" t="s">
        <v>110</v>
      </c>
      <c r="E239">
        <v>3</v>
      </c>
      <c r="F239">
        <f>Dodatni!H20</f>
        <v>238</v>
      </c>
      <c r="H239" s="227">
        <f t="shared" si="10"/>
        <v>0</v>
      </c>
      <c r="I239">
        <f t="shared" si="11"/>
        <v>0</v>
      </c>
      <c r="J239" s="22">
        <f>ROUND(Dodatni!I20,2)</f>
        <v>0</v>
      </c>
      <c r="K239" s="22">
        <f>ROUND(Dodatni!J20,2)</f>
        <v>0</v>
      </c>
      <c r="L239" s="22"/>
      <c r="M239" s="22"/>
      <c r="N239" s="22"/>
      <c r="O239" s="22"/>
      <c r="P239" s="22"/>
      <c r="Q239" s="22"/>
      <c r="R239" s="22"/>
      <c r="S239" s="22"/>
      <c r="T239" s="22"/>
      <c r="U239" s="22"/>
      <c r="V239" s="22"/>
      <c r="W239" s="22"/>
      <c r="X239" s="22"/>
      <c r="Y239" s="22"/>
      <c r="Z239" s="22"/>
      <c r="AA239" s="22"/>
      <c r="AB239" s="22"/>
      <c r="AC239" s="22"/>
      <c r="AD239" s="22"/>
      <c r="AE239" s="22"/>
      <c r="AF239" s="22">
        <v>0</v>
      </c>
    </row>
    <row r="240" spans="4:32">
      <c r="D240" t="s">
        <v>110</v>
      </c>
      <c r="E240">
        <v>3</v>
      </c>
      <c r="F240">
        <f>Dodatni!H21</f>
        <v>239</v>
      </c>
      <c r="H240" s="227">
        <f t="shared" si="10"/>
        <v>0</v>
      </c>
      <c r="I240">
        <f t="shared" si="11"/>
        <v>0</v>
      </c>
      <c r="J240" s="22">
        <f>ROUND(Dodatni!I21,2)</f>
        <v>0</v>
      </c>
      <c r="K240" s="22">
        <f>ROUND(Dodatni!J21,2)</f>
        <v>0</v>
      </c>
      <c r="L240" s="22"/>
      <c r="M240" s="22"/>
      <c r="N240" s="22"/>
      <c r="O240" s="22"/>
      <c r="P240" s="22"/>
      <c r="Q240" s="22"/>
      <c r="R240" s="22"/>
      <c r="S240" s="22"/>
      <c r="T240" s="22"/>
      <c r="U240" s="22"/>
      <c r="V240" s="22"/>
      <c r="W240" s="22"/>
      <c r="X240" s="22"/>
      <c r="Y240" s="22"/>
      <c r="Z240" s="22"/>
      <c r="AA240" s="22"/>
      <c r="AB240" s="22"/>
      <c r="AC240" s="22"/>
      <c r="AD240" s="22"/>
      <c r="AE240" s="22"/>
      <c r="AF240" s="22">
        <v>0</v>
      </c>
    </row>
    <row r="241" spans="4:32">
      <c r="D241" t="s">
        <v>110</v>
      </c>
      <c r="E241">
        <v>3</v>
      </c>
      <c r="F241">
        <f>Dodatni!H23</f>
        <v>240</v>
      </c>
      <c r="H241" s="227">
        <f t="shared" si="10"/>
        <v>0</v>
      </c>
      <c r="I241">
        <f t="shared" si="11"/>
        <v>0</v>
      </c>
      <c r="J241" s="22">
        <f>ROUND(Dodatni!I23,2)</f>
        <v>0</v>
      </c>
      <c r="K241" s="22">
        <f>ROUND(Dodatni!J23,2)</f>
        <v>0</v>
      </c>
      <c r="L241" s="22"/>
      <c r="M241" s="22"/>
      <c r="N241" s="22"/>
      <c r="O241" s="22"/>
      <c r="P241" s="22"/>
      <c r="Q241" s="22"/>
      <c r="R241" s="22"/>
      <c r="S241" s="22"/>
      <c r="T241" s="22"/>
      <c r="U241" s="22"/>
      <c r="V241" s="22"/>
      <c r="W241" s="22"/>
      <c r="X241" s="22"/>
      <c r="Y241" s="22"/>
      <c r="Z241" s="22"/>
      <c r="AA241" s="22"/>
      <c r="AB241" s="22"/>
      <c r="AC241" s="22"/>
      <c r="AD241" s="22"/>
      <c r="AE241" s="22"/>
      <c r="AF241" s="22">
        <v>0</v>
      </c>
    </row>
    <row r="242" spans="4:32">
      <c r="D242" t="s">
        <v>110</v>
      </c>
      <c r="E242">
        <v>3</v>
      </c>
      <c r="F242">
        <f>Dodatni!H25</f>
        <v>241</v>
      </c>
      <c r="H242" s="227">
        <f t="shared" si="10"/>
        <v>0</v>
      </c>
      <c r="I242">
        <f t="shared" si="11"/>
        <v>0</v>
      </c>
      <c r="J242" s="22">
        <f>ROUND(Dodatni!I25,2)</f>
        <v>0</v>
      </c>
      <c r="K242" s="22">
        <f>ROUND(Dodatni!J25,2)</f>
        <v>0</v>
      </c>
      <c r="L242" s="22"/>
      <c r="M242" s="22"/>
      <c r="N242" s="22"/>
      <c r="O242" s="22"/>
      <c r="P242" s="22"/>
      <c r="Q242" s="22"/>
      <c r="R242" s="22"/>
      <c r="S242" s="22"/>
      <c r="T242" s="22"/>
      <c r="U242" s="22"/>
      <c r="V242" s="22"/>
      <c r="W242" s="22"/>
      <c r="X242" s="22"/>
      <c r="Y242" s="22"/>
      <c r="Z242" s="22"/>
      <c r="AA242" s="22"/>
      <c r="AB242" s="22"/>
      <c r="AC242" s="22"/>
      <c r="AD242" s="22"/>
      <c r="AE242" s="22"/>
      <c r="AF242" s="22">
        <v>0</v>
      </c>
    </row>
    <row r="243" spans="4:32">
      <c r="D243" t="s">
        <v>110</v>
      </c>
      <c r="E243">
        <v>3</v>
      </c>
      <c r="F243">
        <f>Dodatni!H26</f>
        <v>242</v>
      </c>
      <c r="H243" s="227">
        <f t="shared" si="10"/>
        <v>0</v>
      </c>
      <c r="I243">
        <f t="shared" si="11"/>
        <v>0</v>
      </c>
      <c r="J243" s="22">
        <f>ROUND(Dodatni!I26,2)</f>
        <v>0</v>
      </c>
      <c r="K243" s="22">
        <f>ROUND(Dodatni!J26,2)</f>
        <v>0</v>
      </c>
      <c r="L243" s="22"/>
      <c r="M243" s="22"/>
      <c r="N243" s="22"/>
      <c r="O243" s="22"/>
      <c r="P243" s="22"/>
      <c r="Q243" s="22"/>
      <c r="R243" s="22"/>
      <c r="S243" s="22"/>
      <c r="T243" s="22"/>
      <c r="U243" s="22"/>
      <c r="V243" s="22"/>
      <c r="W243" s="22"/>
      <c r="X243" s="22"/>
      <c r="Y243" s="22"/>
      <c r="Z243" s="22"/>
      <c r="AA243" s="22"/>
      <c r="AB243" s="22"/>
      <c r="AC243" s="22"/>
      <c r="AD243" s="22"/>
      <c r="AE243" s="22"/>
      <c r="AF243" s="22">
        <v>0</v>
      </c>
    </row>
    <row r="244" spans="4:32">
      <c r="D244" t="s">
        <v>110</v>
      </c>
      <c r="E244">
        <v>3</v>
      </c>
      <c r="F244">
        <f>Dodatni!H27</f>
        <v>243</v>
      </c>
      <c r="H244" s="227">
        <f t="shared" si="10"/>
        <v>0</v>
      </c>
      <c r="I244">
        <f t="shared" si="11"/>
        <v>0</v>
      </c>
      <c r="J244" s="22">
        <f>ROUND(Dodatni!I27,2)</f>
        <v>0</v>
      </c>
      <c r="K244" s="22">
        <f>ROUND(Dodatni!J27,2)</f>
        <v>0</v>
      </c>
      <c r="L244" s="22"/>
      <c r="M244" s="22"/>
      <c r="N244" s="22"/>
      <c r="O244" s="22"/>
      <c r="P244" s="22"/>
      <c r="Q244" s="22"/>
      <c r="R244" s="22"/>
      <c r="S244" s="22"/>
      <c r="T244" s="22"/>
      <c r="U244" s="22"/>
      <c r="V244" s="22"/>
      <c r="W244" s="22"/>
      <c r="X244" s="22"/>
      <c r="Y244" s="22"/>
      <c r="Z244" s="22"/>
      <c r="AA244" s="22"/>
      <c r="AB244" s="22"/>
      <c r="AC244" s="22"/>
      <c r="AD244" s="22"/>
      <c r="AE244" s="22"/>
      <c r="AF244" s="22">
        <v>0</v>
      </c>
    </row>
    <row r="245" spans="4:32">
      <c r="D245" t="s">
        <v>110</v>
      </c>
      <c r="E245">
        <v>3</v>
      </c>
      <c r="F245">
        <f>Dodatni!H28</f>
        <v>244</v>
      </c>
      <c r="H245" s="227">
        <f t="shared" si="10"/>
        <v>0</v>
      </c>
      <c r="I245">
        <f t="shared" si="11"/>
        <v>0</v>
      </c>
      <c r="J245" s="22">
        <f>ROUND(Dodatni!I28,2)</f>
        <v>0</v>
      </c>
      <c r="K245" s="22">
        <f>ROUND(Dodatni!J28,2)</f>
        <v>0</v>
      </c>
      <c r="L245" s="22"/>
      <c r="M245" s="22"/>
      <c r="N245" s="22"/>
      <c r="O245" s="22"/>
      <c r="P245" s="22"/>
      <c r="Q245" s="22"/>
      <c r="R245" s="22"/>
      <c r="S245" s="22"/>
      <c r="T245" s="22"/>
      <c r="U245" s="22"/>
      <c r="V245" s="22"/>
      <c r="W245" s="22"/>
      <c r="X245" s="22"/>
      <c r="Y245" s="22"/>
      <c r="Z245" s="22"/>
      <c r="AA245" s="22"/>
      <c r="AB245" s="22"/>
      <c r="AC245" s="22"/>
      <c r="AD245" s="22"/>
      <c r="AE245" s="22"/>
      <c r="AF245" s="22">
        <v>0</v>
      </c>
    </row>
    <row r="246" spans="4:32">
      <c r="D246" t="s">
        <v>110</v>
      </c>
      <c r="E246">
        <v>3</v>
      </c>
      <c r="F246">
        <f>Dodatni!H29</f>
        <v>245</v>
      </c>
      <c r="H246" s="227">
        <f t="shared" si="10"/>
        <v>0</v>
      </c>
      <c r="I246">
        <f t="shared" si="11"/>
        <v>0</v>
      </c>
      <c r="J246" s="22">
        <f>ROUND(Dodatni!I29,2)</f>
        <v>0</v>
      </c>
      <c r="K246" s="22">
        <f>ROUND(Dodatni!J29,2)</f>
        <v>0</v>
      </c>
      <c r="L246" s="22"/>
      <c r="M246" s="22"/>
      <c r="N246" s="22"/>
      <c r="O246" s="22"/>
      <c r="P246" s="22"/>
      <c r="Q246" s="22"/>
      <c r="R246" s="22"/>
      <c r="S246" s="22"/>
      <c r="T246" s="22"/>
      <c r="U246" s="22"/>
      <c r="V246" s="22"/>
      <c r="W246" s="22"/>
      <c r="X246" s="22"/>
      <c r="Y246" s="22"/>
      <c r="Z246" s="22"/>
      <c r="AA246" s="22"/>
      <c r="AB246" s="22"/>
      <c r="AC246" s="22"/>
      <c r="AD246" s="22"/>
      <c r="AE246" s="22"/>
      <c r="AF246" s="22">
        <v>0</v>
      </c>
    </row>
    <row r="247" spans="4:32">
      <c r="D247" t="s">
        <v>110</v>
      </c>
      <c r="E247">
        <v>3</v>
      </c>
      <c r="F247">
        <f>Dodatni!H30</f>
        <v>246</v>
      </c>
      <c r="H247" s="227">
        <f t="shared" si="10"/>
        <v>0</v>
      </c>
      <c r="I247">
        <f t="shared" si="11"/>
        <v>0</v>
      </c>
      <c r="J247" s="22">
        <f>ROUND(Dodatni!I30,2)</f>
        <v>0</v>
      </c>
      <c r="K247" s="22">
        <f>ROUND(Dodatni!J30,2)</f>
        <v>0</v>
      </c>
      <c r="L247" s="22"/>
      <c r="M247" s="22"/>
      <c r="N247" s="22"/>
      <c r="O247" s="22"/>
      <c r="P247" s="22"/>
      <c r="Q247" s="22"/>
      <c r="R247" s="22"/>
      <c r="S247" s="22"/>
      <c r="T247" s="22"/>
      <c r="U247" s="22"/>
      <c r="V247" s="22"/>
      <c r="W247" s="22"/>
      <c r="X247" s="22"/>
      <c r="Y247" s="22"/>
      <c r="Z247" s="22"/>
      <c r="AA247" s="22"/>
      <c r="AB247" s="22"/>
      <c r="AC247" s="22"/>
      <c r="AD247" s="22"/>
      <c r="AE247" s="22"/>
      <c r="AF247" s="22">
        <v>0</v>
      </c>
    </row>
    <row r="248" spans="4:32">
      <c r="D248" t="s">
        <v>110</v>
      </c>
      <c r="E248">
        <v>3</v>
      </c>
      <c r="F248">
        <f>Dodatni!H31</f>
        <v>247</v>
      </c>
      <c r="H248" s="227">
        <f t="shared" si="10"/>
        <v>0</v>
      </c>
      <c r="I248">
        <f t="shared" si="11"/>
        <v>0</v>
      </c>
      <c r="J248" s="22">
        <f>ROUND(Dodatni!I31,2)</f>
        <v>0</v>
      </c>
      <c r="K248" s="22">
        <f>ROUND(Dodatni!J31,2)</f>
        <v>0</v>
      </c>
      <c r="L248" s="22"/>
      <c r="M248" s="22"/>
      <c r="N248" s="22"/>
      <c r="O248" s="22"/>
      <c r="P248" s="22"/>
      <c r="Q248" s="22"/>
      <c r="R248" s="22"/>
      <c r="S248" s="22"/>
      <c r="T248" s="22"/>
      <c r="U248" s="22"/>
      <c r="V248" s="22"/>
      <c r="W248" s="22"/>
      <c r="X248" s="22"/>
      <c r="Y248" s="22"/>
      <c r="Z248" s="22"/>
      <c r="AA248" s="22"/>
      <c r="AB248" s="22"/>
      <c r="AC248" s="22"/>
      <c r="AD248" s="22"/>
      <c r="AE248" s="22"/>
      <c r="AF248" s="22">
        <v>0</v>
      </c>
    </row>
    <row r="249" spans="4:32">
      <c r="D249" t="s">
        <v>110</v>
      </c>
      <c r="E249">
        <v>3</v>
      </c>
      <c r="F249">
        <f>Dodatni!H32</f>
        <v>248</v>
      </c>
      <c r="H249" s="227">
        <f t="shared" si="10"/>
        <v>0</v>
      </c>
      <c r="I249">
        <f t="shared" si="11"/>
        <v>0</v>
      </c>
      <c r="J249" s="22">
        <f>ROUND(Dodatni!I32,2)</f>
        <v>0</v>
      </c>
      <c r="K249" s="22">
        <f>ROUND(Dodatni!J32,2)</f>
        <v>0</v>
      </c>
      <c r="L249" s="22"/>
      <c r="M249" s="22"/>
      <c r="N249" s="22"/>
      <c r="O249" s="22"/>
      <c r="P249" s="22"/>
      <c r="Q249" s="22"/>
      <c r="R249" s="22"/>
      <c r="S249" s="22"/>
      <c r="T249" s="22"/>
      <c r="U249" s="22"/>
      <c r="V249" s="22"/>
      <c r="W249" s="22"/>
      <c r="X249" s="22"/>
      <c r="Y249" s="22"/>
      <c r="Z249" s="22"/>
      <c r="AA249" s="22"/>
      <c r="AB249" s="22"/>
      <c r="AC249" s="22"/>
      <c r="AD249" s="22"/>
      <c r="AE249" s="22"/>
      <c r="AF249" s="22">
        <v>0</v>
      </c>
    </row>
    <row r="250" spans="4:32">
      <c r="D250" t="s">
        <v>110</v>
      </c>
      <c r="E250">
        <v>3</v>
      </c>
      <c r="F250">
        <f>Dodatni!H33</f>
        <v>249</v>
      </c>
      <c r="H250" s="227">
        <f t="shared" si="10"/>
        <v>0</v>
      </c>
      <c r="I250">
        <f t="shared" si="11"/>
        <v>0</v>
      </c>
      <c r="J250" s="22">
        <f>ROUND(Dodatni!I33,2)</f>
        <v>0</v>
      </c>
      <c r="K250" s="22">
        <f>ROUND(Dodatni!J33,2)</f>
        <v>0</v>
      </c>
      <c r="L250" s="22"/>
      <c r="M250" s="22"/>
      <c r="N250" s="22"/>
      <c r="O250" s="22"/>
      <c r="P250" s="22"/>
      <c r="Q250" s="22"/>
      <c r="R250" s="22"/>
      <c r="S250" s="22"/>
      <c r="T250" s="22"/>
      <c r="U250" s="22"/>
      <c r="V250" s="22"/>
      <c r="W250" s="22"/>
      <c r="X250" s="22"/>
      <c r="Y250" s="22"/>
      <c r="Z250" s="22"/>
      <c r="AA250" s="22"/>
      <c r="AB250" s="22"/>
      <c r="AC250" s="22"/>
      <c r="AD250" s="22"/>
      <c r="AE250" s="22"/>
      <c r="AF250" s="22">
        <v>0</v>
      </c>
    </row>
    <row r="251" spans="4:32">
      <c r="D251" t="s">
        <v>110</v>
      </c>
      <c r="E251">
        <v>3</v>
      </c>
      <c r="F251">
        <f>Dodatni!H34</f>
        <v>250</v>
      </c>
      <c r="H251" s="227">
        <f t="shared" si="10"/>
        <v>0</v>
      </c>
      <c r="I251">
        <f t="shared" si="11"/>
        <v>0</v>
      </c>
      <c r="J251" s="22">
        <f>ROUND(Dodatni!I34,2)</f>
        <v>0</v>
      </c>
      <c r="K251" s="22">
        <f>ROUND(Dodatni!J34,2)</f>
        <v>0</v>
      </c>
      <c r="L251" s="22"/>
      <c r="M251" s="22"/>
      <c r="N251" s="22"/>
      <c r="O251" s="22"/>
      <c r="P251" s="22"/>
      <c r="Q251" s="22"/>
      <c r="R251" s="22"/>
      <c r="S251" s="22"/>
      <c r="T251" s="22"/>
      <c r="U251" s="22"/>
      <c r="V251" s="22"/>
      <c r="W251" s="22"/>
      <c r="X251" s="22"/>
      <c r="Y251" s="22"/>
      <c r="Z251" s="22"/>
      <c r="AA251" s="22"/>
      <c r="AB251" s="22"/>
      <c r="AC251" s="22"/>
      <c r="AD251" s="22"/>
      <c r="AE251" s="22"/>
      <c r="AF251" s="22">
        <v>0</v>
      </c>
    </row>
    <row r="252" spans="4:32">
      <c r="D252" t="s">
        <v>110</v>
      </c>
      <c r="E252">
        <v>3</v>
      </c>
      <c r="F252">
        <f>Dodatni!H35</f>
        <v>251</v>
      </c>
      <c r="H252" s="227">
        <f t="shared" si="10"/>
        <v>407496.59239999996</v>
      </c>
      <c r="I252">
        <f t="shared" si="11"/>
        <v>0.5</v>
      </c>
      <c r="J252" s="22">
        <f>ROUND(Dodatni!I35,2)</f>
        <v>53849.760000000002</v>
      </c>
      <c r="K252" s="22">
        <f>ROUND(Dodatni!J35,2)</f>
        <v>54249.74</v>
      </c>
      <c r="L252" s="22"/>
      <c r="M252" s="22"/>
      <c r="N252" s="22"/>
      <c r="O252" s="22"/>
      <c r="P252" s="22"/>
      <c r="Q252" s="22"/>
      <c r="R252" s="22"/>
      <c r="S252" s="22"/>
      <c r="T252" s="22"/>
      <c r="U252" s="22"/>
      <c r="V252" s="22"/>
      <c r="W252" s="22"/>
      <c r="X252" s="22"/>
      <c r="Y252" s="22"/>
      <c r="Z252" s="22"/>
      <c r="AA252" s="22"/>
      <c r="AB252" s="22"/>
      <c r="AC252" s="22"/>
      <c r="AD252" s="22"/>
      <c r="AE252" s="22"/>
      <c r="AF252" s="22">
        <v>0</v>
      </c>
    </row>
    <row r="253" spans="4:32">
      <c r="D253" t="s">
        <v>110</v>
      </c>
      <c r="E253">
        <v>3</v>
      </c>
      <c r="F253">
        <f>Dodatni!H37</f>
        <v>252</v>
      </c>
      <c r="H253" s="227">
        <f t="shared" si="10"/>
        <v>409120.08479999995</v>
      </c>
      <c r="I253">
        <f t="shared" si="11"/>
        <v>0.5</v>
      </c>
      <c r="J253" s="22">
        <f>ROUND(Dodatni!I37,2)</f>
        <v>53849.760000000002</v>
      </c>
      <c r="K253" s="22">
        <f>ROUND(Dodatni!J37,2)</f>
        <v>54249.74</v>
      </c>
      <c r="L253" s="22"/>
      <c r="M253" s="22"/>
      <c r="N253" s="22"/>
      <c r="O253" s="22"/>
      <c r="P253" s="22"/>
      <c r="Q253" s="22"/>
      <c r="R253" s="22"/>
      <c r="S253" s="22"/>
      <c r="T253" s="22"/>
      <c r="U253" s="22"/>
      <c r="V253" s="22"/>
      <c r="W253" s="22"/>
      <c r="X253" s="22"/>
      <c r="Y253" s="22"/>
      <c r="Z253" s="22"/>
      <c r="AA253" s="22"/>
      <c r="AB253" s="22"/>
      <c r="AC253" s="22"/>
      <c r="AD253" s="22"/>
      <c r="AE253" s="22"/>
      <c r="AF253" s="22">
        <v>0</v>
      </c>
    </row>
    <row r="254" spans="4:32">
      <c r="D254" t="s">
        <v>110</v>
      </c>
      <c r="E254">
        <v>3</v>
      </c>
      <c r="F254">
        <f>Dodatni!H38</f>
        <v>253</v>
      </c>
      <c r="H254" s="227">
        <f t="shared" si="10"/>
        <v>0</v>
      </c>
      <c r="I254">
        <f t="shared" si="11"/>
        <v>0</v>
      </c>
      <c r="J254" s="22">
        <f>ROUND(Dodatni!I38,2)</f>
        <v>0</v>
      </c>
      <c r="K254" s="22">
        <f>ROUND(Dodatni!J38,2)</f>
        <v>0</v>
      </c>
      <c r="L254" s="22"/>
      <c r="M254" s="22"/>
      <c r="N254" s="22"/>
      <c r="O254" s="22"/>
      <c r="P254" s="22"/>
      <c r="Q254" s="22"/>
      <c r="R254" s="22"/>
      <c r="S254" s="22"/>
      <c r="T254" s="22"/>
      <c r="U254" s="22"/>
      <c r="V254" s="22"/>
      <c r="W254" s="22"/>
      <c r="X254" s="22"/>
      <c r="Y254" s="22"/>
      <c r="Z254" s="22"/>
      <c r="AA254" s="22"/>
      <c r="AB254" s="22"/>
      <c r="AC254" s="22"/>
      <c r="AD254" s="22"/>
      <c r="AE254" s="22"/>
      <c r="AF254" s="22">
        <v>0</v>
      </c>
    </row>
    <row r="255" spans="4:32">
      <c r="D255" t="s">
        <v>110</v>
      </c>
      <c r="E255">
        <v>3</v>
      </c>
      <c r="F255">
        <f>Dodatni!H40</f>
        <v>254</v>
      </c>
      <c r="H255" s="227">
        <f t="shared" si="10"/>
        <v>0</v>
      </c>
      <c r="I255">
        <f t="shared" si="11"/>
        <v>0</v>
      </c>
      <c r="J255" s="22">
        <f>ROUND(Dodatni!I40,2)</f>
        <v>0</v>
      </c>
      <c r="K255" s="22">
        <f>ROUND(Dodatni!J40,2)</f>
        <v>0</v>
      </c>
      <c r="L255" s="22"/>
      <c r="M255" s="22"/>
      <c r="N255" s="22"/>
      <c r="O255" s="22"/>
      <c r="P255" s="22"/>
      <c r="Q255" s="22"/>
      <c r="R255" s="22"/>
      <c r="S255" s="22"/>
      <c r="T255" s="22"/>
      <c r="U255" s="22"/>
      <c r="V255" s="22"/>
      <c r="W255" s="22"/>
      <c r="X255" s="22"/>
      <c r="Y255" s="22"/>
      <c r="Z255" s="22"/>
      <c r="AA255" s="22"/>
      <c r="AB255" s="22"/>
      <c r="AC255" s="22"/>
      <c r="AD255" s="22"/>
      <c r="AE255" s="22"/>
      <c r="AF255" s="22">
        <v>0</v>
      </c>
    </row>
    <row r="256" spans="4:32">
      <c r="D256" t="s">
        <v>110</v>
      </c>
      <c r="E256">
        <v>3</v>
      </c>
      <c r="F256">
        <f>Dodatni!H42</f>
        <v>255</v>
      </c>
      <c r="H256" s="227">
        <f t="shared" si="10"/>
        <v>0</v>
      </c>
      <c r="I256">
        <f t="shared" si="11"/>
        <v>0</v>
      </c>
      <c r="J256" s="22">
        <f>ROUND(Dodatni!I42,2)</f>
        <v>0</v>
      </c>
      <c r="K256" s="22">
        <f>ROUND(Dodatni!J42,2)</f>
        <v>0</v>
      </c>
      <c r="L256" s="22"/>
      <c r="M256" s="22"/>
      <c r="N256" s="22"/>
      <c r="O256" s="22"/>
      <c r="P256" s="22"/>
      <c r="Q256" s="22"/>
      <c r="R256" s="22"/>
      <c r="S256" s="22"/>
      <c r="T256" s="22"/>
      <c r="U256" s="22"/>
      <c r="V256" s="22"/>
      <c r="W256" s="22"/>
      <c r="X256" s="22"/>
      <c r="Y256" s="22"/>
      <c r="Z256" s="22"/>
      <c r="AA256" s="22"/>
      <c r="AB256" s="22"/>
      <c r="AC256" s="22"/>
      <c r="AD256" s="22"/>
      <c r="AE256" s="22"/>
      <c r="AF256" s="22">
        <v>0</v>
      </c>
    </row>
    <row r="257" spans="4:32">
      <c r="D257" t="s">
        <v>110</v>
      </c>
      <c r="E257">
        <v>3</v>
      </c>
      <c r="F257">
        <f>Dodatni!H43</f>
        <v>256</v>
      </c>
      <c r="H257" s="227">
        <f t="shared" si="10"/>
        <v>615692.54399999999</v>
      </c>
      <c r="I257">
        <f t="shared" si="11"/>
        <v>0.67999999999301508</v>
      </c>
      <c r="J257" s="22">
        <f>ROUND(Dodatni!I43,2)</f>
        <v>51575.42</v>
      </c>
      <c r="K257" s="22">
        <f>ROUND(Dodatni!J43,2)</f>
        <v>94464.74</v>
      </c>
      <c r="L257" s="22"/>
      <c r="M257" s="22"/>
      <c r="N257" s="22"/>
      <c r="O257" s="22"/>
      <c r="P257" s="22"/>
      <c r="Q257" s="22"/>
      <c r="R257" s="22"/>
      <c r="S257" s="22"/>
      <c r="T257" s="22"/>
      <c r="U257" s="22"/>
      <c r="V257" s="22"/>
      <c r="W257" s="22"/>
      <c r="X257" s="22"/>
      <c r="Y257" s="22"/>
      <c r="Z257" s="22"/>
      <c r="AA257" s="22"/>
      <c r="AB257" s="22"/>
      <c r="AC257" s="22"/>
      <c r="AD257" s="22"/>
      <c r="AE257" s="22"/>
      <c r="AF257" s="22">
        <v>0</v>
      </c>
    </row>
    <row r="258" spans="4:32">
      <c r="D258" t="s">
        <v>110</v>
      </c>
      <c r="E258">
        <v>3</v>
      </c>
      <c r="F258">
        <f>Dodatni!H44</f>
        <v>257</v>
      </c>
      <c r="H258" s="227">
        <f t="shared" si="10"/>
        <v>0</v>
      </c>
      <c r="I258">
        <f t="shared" si="11"/>
        <v>0</v>
      </c>
      <c r="J258" s="22">
        <f>ROUND(Dodatni!I44,2)</f>
        <v>0</v>
      </c>
      <c r="K258" s="22">
        <f>ROUND(Dodatni!J44,2)</f>
        <v>0</v>
      </c>
      <c r="L258" s="22"/>
      <c r="M258" s="22"/>
      <c r="N258" s="22"/>
      <c r="O258" s="22"/>
      <c r="P258" s="22"/>
      <c r="Q258" s="22"/>
      <c r="R258" s="22"/>
      <c r="S258" s="22"/>
      <c r="T258" s="22"/>
      <c r="U258" s="22"/>
      <c r="V258" s="22"/>
      <c r="W258" s="22"/>
      <c r="X258" s="22"/>
      <c r="Y258" s="22"/>
      <c r="Z258" s="22"/>
      <c r="AA258" s="22"/>
      <c r="AB258" s="22"/>
      <c r="AC258" s="22"/>
      <c r="AD258" s="22"/>
      <c r="AE258" s="22"/>
      <c r="AF258" s="22">
        <v>0</v>
      </c>
    </row>
    <row r="259" spans="4:32">
      <c r="D259" t="s">
        <v>110</v>
      </c>
      <c r="E259">
        <v>3</v>
      </c>
      <c r="F259">
        <f>Dodatni!H45</f>
        <v>258</v>
      </c>
      <c r="H259" s="227">
        <f t="shared" si="10"/>
        <v>416797.0392</v>
      </c>
      <c r="I259">
        <f t="shared" si="11"/>
        <v>0.5</v>
      </c>
      <c r="J259" s="22">
        <f>ROUND(Dodatni!I45,2)</f>
        <v>53849.760000000002</v>
      </c>
      <c r="K259" s="22">
        <f>ROUND(Dodatni!J45,2)</f>
        <v>53849.74</v>
      </c>
      <c r="L259" s="22"/>
      <c r="M259" s="22"/>
      <c r="N259" s="22"/>
      <c r="O259" s="22"/>
      <c r="P259" s="22"/>
      <c r="Q259" s="22"/>
      <c r="R259" s="22"/>
      <c r="S259" s="22"/>
      <c r="T259" s="22"/>
      <c r="U259" s="22"/>
      <c r="V259" s="22"/>
      <c r="W259" s="22"/>
      <c r="X259" s="22"/>
      <c r="Y259" s="22"/>
      <c r="Z259" s="22"/>
      <c r="AA259" s="22"/>
      <c r="AB259" s="22"/>
      <c r="AC259" s="22"/>
      <c r="AD259" s="22"/>
      <c r="AE259" s="22"/>
      <c r="AF259" s="22">
        <v>0</v>
      </c>
    </row>
    <row r="260" spans="4:32">
      <c r="D260" t="s">
        <v>110</v>
      </c>
      <c r="E260">
        <v>3</v>
      </c>
      <c r="F260">
        <f>Dodatni!H46</f>
        <v>259</v>
      </c>
      <c r="H260" s="227">
        <f t="shared" si="10"/>
        <v>0</v>
      </c>
      <c r="I260">
        <f t="shared" si="11"/>
        <v>0</v>
      </c>
      <c r="J260" s="22">
        <f>ROUND(Dodatni!I46,2)</f>
        <v>0</v>
      </c>
      <c r="K260" s="22">
        <f>ROUND(Dodatni!J46,2)</f>
        <v>0</v>
      </c>
      <c r="L260" s="22"/>
      <c r="M260" s="22"/>
      <c r="N260" s="22"/>
      <c r="O260" s="22"/>
      <c r="P260" s="22"/>
      <c r="Q260" s="22"/>
      <c r="R260" s="22"/>
      <c r="S260" s="22"/>
      <c r="T260" s="22"/>
      <c r="U260" s="22"/>
      <c r="V260" s="22"/>
      <c r="W260" s="22"/>
      <c r="X260" s="22"/>
      <c r="Y260" s="22"/>
      <c r="Z260" s="22"/>
      <c r="AA260" s="22"/>
      <c r="AB260" s="22"/>
      <c r="AC260" s="22"/>
      <c r="AD260" s="22"/>
      <c r="AE260" s="22"/>
      <c r="AF260" s="22">
        <v>0</v>
      </c>
    </row>
    <row r="261" spans="4:32">
      <c r="D261" t="s">
        <v>110</v>
      </c>
      <c r="E261">
        <v>3</v>
      </c>
      <c r="F261">
        <f>Dodatni!H47</f>
        <v>260</v>
      </c>
      <c r="H261" s="227">
        <f t="shared" si="10"/>
        <v>0</v>
      </c>
      <c r="I261">
        <f t="shared" si="11"/>
        <v>0</v>
      </c>
      <c r="J261" s="22">
        <f>ROUND(Dodatni!I47,2)</f>
        <v>0</v>
      </c>
      <c r="K261" s="22">
        <f>ROUND(Dodatni!J47,2)</f>
        <v>0</v>
      </c>
      <c r="L261" s="22"/>
      <c r="M261" s="22"/>
      <c r="N261" s="22"/>
      <c r="O261" s="22"/>
      <c r="P261" s="22"/>
      <c r="Q261" s="22"/>
      <c r="R261" s="22"/>
      <c r="S261" s="22"/>
      <c r="T261" s="22"/>
      <c r="U261" s="22"/>
      <c r="V261" s="22"/>
      <c r="W261" s="22"/>
      <c r="X261" s="22"/>
      <c r="Y261" s="22"/>
      <c r="Z261" s="22"/>
      <c r="AA261" s="22"/>
      <c r="AB261" s="22"/>
      <c r="AC261" s="22"/>
      <c r="AD261" s="22"/>
      <c r="AE261" s="22"/>
      <c r="AF261" s="22">
        <v>0</v>
      </c>
    </row>
    <row r="262" spans="4:32">
      <c r="D262" t="s">
        <v>110</v>
      </c>
      <c r="E262">
        <v>3</v>
      </c>
      <c r="F262">
        <f>Dodatni!H49</f>
        <v>261</v>
      </c>
      <c r="H262" s="227">
        <f t="shared" si="10"/>
        <v>0</v>
      </c>
      <c r="I262">
        <f t="shared" si="11"/>
        <v>0</v>
      </c>
      <c r="J262" s="22">
        <f>ROUND(Dodatni!I49,2)</f>
        <v>0</v>
      </c>
      <c r="K262" s="22">
        <f>ROUND(Dodatni!J49,2)</f>
        <v>0</v>
      </c>
      <c r="L262" s="22"/>
      <c r="M262" s="22"/>
      <c r="N262" s="22"/>
      <c r="O262" s="22"/>
      <c r="P262" s="22"/>
      <c r="Q262" s="22"/>
      <c r="R262" s="22"/>
      <c r="S262" s="22"/>
      <c r="T262" s="22"/>
      <c r="U262" s="22"/>
      <c r="V262" s="22"/>
      <c r="W262" s="22"/>
      <c r="X262" s="22"/>
      <c r="Y262" s="22"/>
      <c r="Z262" s="22"/>
      <c r="AA262" s="22"/>
      <c r="AB262" s="22"/>
      <c r="AC262" s="22"/>
      <c r="AD262" s="22"/>
      <c r="AE262" s="22"/>
      <c r="AF262" s="22">
        <v>0</v>
      </c>
    </row>
    <row r="263" spans="4:32">
      <c r="D263" t="s">
        <v>110</v>
      </c>
      <c r="E263">
        <v>3</v>
      </c>
      <c r="F263">
        <f>Dodatni!H50</f>
        <v>262</v>
      </c>
      <c r="H263" s="227">
        <f t="shared" si="10"/>
        <v>76001.903200000001</v>
      </c>
      <c r="I263">
        <f t="shared" si="11"/>
        <v>0.3499999999994543</v>
      </c>
      <c r="J263" s="22">
        <f>ROUND(Dodatni!I50,2)</f>
        <v>13186.94</v>
      </c>
      <c r="K263" s="22">
        <f>ROUND(Dodatni!J50,2)</f>
        <v>7910.71</v>
      </c>
      <c r="L263" s="22"/>
      <c r="M263" s="22"/>
      <c r="N263" s="22"/>
      <c r="O263" s="22"/>
      <c r="P263" s="22"/>
      <c r="Q263" s="22"/>
      <c r="R263" s="22"/>
      <c r="S263" s="22"/>
      <c r="T263" s="22"/>
      <c r="U263" s="22"/>
      <c r="V263" s="22"/>
      <c r="W263" s="22"/>
      <c r="X263" s="22"/>
      <c r="Y263" s="22"/>
      <c r="Z263" s="22"/>
      <c r="AA263" s="22"/>
      <c r="AB263" s="22"/>
      <c r="AC263" s="22"/>
      <c r="AD263" s="22"/>
      <c r="AE263" s="22"/>
      <c r="AF263" s="22">
        <v>0</v>
      </c>
    </row>
    <row r="264" spans="4:32">
      <c r="D264" t="s">
        <v>110</v>
      </c>
      <c r="E264">
        <v>3</v>
      </c>
      <c r="F264">
        <f>Dodatni!H51</f>
        <v>263</v>
      </c>
      <c r="H264" s="227">
        <f t="shared" si="10"/>
        <v>7.89</v>
      </c>
      <c r="I264">
        <f t="shared" si="11"/>
        <v>0</v>
      </c>
      <c r="J264" s="22">
        <f>ROUND(Dodatni!I51,2)</f>
        <v>1</v>
      </c>
      <c r="K264" s="22">
        <f>ROUND(Dodatni!J51,2)</f>
        <v>1</v>
      </c>
      <c r="L264" s="22"/>
      <c r="M264" s="22"/>
      <c r="N264" s="22"/>
      <c r="O264" s="22"/>
      <c r="P264" s="22"/>
      <c r="Q264" s="22"/>
      <c r="R264" s="22"/>
      <c r="S264" s="22"/>
      <c r="T264" s="22"/>
      <c r="U264" s="22"/>
      <c r="V264" s="22"/>
      <c r="W264" s="22"/>
      <c r="X264" s="22"/>
      <c r="Y264" s="22"/>
      <c r="Z264" s="22"/>
      <c r="AA264" s="22"/>
      <c r="AB264" s="22"/>
      <c r="AC264" s="22"/>
      <c r="AD264" s="22"/>
      <c r="AE264" s="22"/>
      <c r="AF264" s="22">
        <v>0</v>
      </c>
    </row>
    <row r="265" spans="4:32">
      <c r="D265" t="s">
        <v>110</v>
      </c>
      <c r="E265">
        <v>3</v>
      </c>
      <c r="F265">
        <f>Dodatni!H52</f>
        <v>264</v>
      </c>
      <c r="H265" s="227">
        <f t="shared" si="10"/>
        <v>0</v>
      </c>
      <c r="I265">
        <f t="shared" si="11"/>
        <v>0</v>
      </c>
      <c r="J265" s="22">
        <f>ROUND(Dodatni!I52,2)</f>
        <v>0</v>
      </c>
      <c r="K265" s="22">
        <f>ROUND(Dodatni!J52,2)</f>
        <v>0</v>
      </c>
      <c r="L265" s="22"/>
      <c r="M265" s="22"/>
      <c r="N265" s="22"/>
      <c r="O265" s="22"/>
      <c r="P265" s="22"/>
      <c r="Q265" s="22"/>
      <c r="R265" s="22"/>
      <c r="S265" s="22"/>
      <c r="T265" s="22"/>
      <c r="U265" s="22"/>
      <c r="V265" s="22"/>
      <c r="W265" s="22"/>
      <c r="X265" s="22"/>
      <c r="Y265" s="22"/>
      <c r="Z265" s="22"/>
      <c r="AA265" s="22"/>
      <c r="AB265" s="22"/>
      <c r="AC265" s="22"/>
      <c r="AD265" s="22"/>
      <c r="AE265" s="22"/>
      <c r="AF265" s="22">
        <v>0</v>
      </c>
    </row>
    <row r="266" spans="4:32">
      <c r="D266" t="s">
        <v>110</v>
      </c>
      <c r="E266">
        <v>3</v>
      </c>
      <c r="F266">
        <f>Dodatni!H53</f>
        <v>265</v>
      </c>
      <c r="H266" s="227">
        <f t="shared" si="10"/>
        <v>0</v>
      </c>
      <c r="I266">
        <f t="shared" si="11"/>
        <v>0</v>
      </c>
      <c r="J266" s="22">
        <f>ROUND(Dodatni!I53,2)</f>
        <v>0</v>
      </c>
      <c r="K266" s="22">
        <f>ROUND(Dodatni!J53,2)</f>
        <v>0</v>
      </c>
      <c r="L266" s="22"/>
      <c r="M266" s="22"/>
      <c r="N266" s="22"/>
      <c r="O266" s="22"/>
      <c r="P266" s="22"/>
      <c r="Q266" s="22"/>
      <c r="R266" s="22"/>
      <c r="S266" s="22"/>
      <c r="T266" s="22"/>
      <c r="U266" s="22"/>
      <c r="V266" s="22"/>
      <c r="W266" s="22"/>
      <c r="X266" s="22"/>
      <c r="Y266" s="22"/>
      <c r="Z266" s="22"/>
      <c r="AA266" s="22"/>
      <c r="AB266" s="22"/>
      <c r="AC266" s="22"/>
      <c r="AD266" s="22"/>
      <c r="AE266" s="22"/>
      <c r="AF266" s="22">
        <v>0</v>
      </c>
    </row>
    <row r="267" spans="4:32">
      <c r="D267" t="s">
        <v>110</v>
      </c>
      <c r="E267">
        <v>3</v>
      </c>
      <c r="F267">
        <f>Dodatni!H54</f>
        <v>266</v>
      </c>
      <c r="H267" s="227">
        <f t="shared" si="10"/>
        <v>0</v>
      </c>
      <c r="I267">
        <f t="shared" si="11"/>
        <v>0</v>
      </c>
      <c r="J267" s="22">
        <f>ROUND(Dodatni!I54,2)</f>
        <v>0</v>
      </c>
      <c r="K267" s="22">
        <f>ROUND(Dodatni!J54,2)</f>
        <v>0</v>
      </c>
      <c r="L267" s="22"/>
      <c r="M267" s="22"/>
      <c r="N267" s="22"/>
      <c r="O267" s="22"/>
      <c r="P267" s="22"/>
      <c r="Q267" s="22"/>
      <c r="R267" s="22"/>
      <c r="S267" s="22"/>
      <c r="T267" s="22"/>
      <c r="U267" s="22"/>
      <c r="V267" s="22"/>
      <c r="W267" s="22"/>
      <c r="X267" s="22"/>
      <c r="Y267" s="22"/>
      <c r="Z267" s="22"/>
      <c r="AA267" s="22"/>
      <c r="AB267" s="22"/>
      <c r="AC267" s="22"/>
      <c r="AD267" s="22"/>
      <c r="AE267" s="22"/>
      <c r="AF267" s="22">
        <v>0</v>
      </c>
    </row>
    <row r="268" spans="4:32">
      <c r="D268" t="s">
        <v>110</v>
      </c>
      <c r="E268">
        <v>3</v>
      </c>
      <c r="F268">
        <f>Dodatni!H55</f>
        <v>267</v>
      </c>
      <c r="H268" s="227">
        <f t="shared" si="10"/>
        <v>0</v>
      </c>
      <c r="I268">
        <f t="shared" si="11"/>
        <v>0</v>
      </c>
      <c r="J268" s="22">
        <f>ROUND(Dodatni!I55,2)</f>
        <v>0</v>
      </c>
      <c r="K268" s="22">
        <f>ROUND(Dodatni!J55,2)</f>
        <v>0</v>
      </c>
      <c r="L268" s="22"/>
      <c r="M268" s="22"/>
      <c r="N268" s="22"/>
      <c r="O268" s="22"/>
      <c r="P268" s="22"/>
      <c r="Q268" s="22"/>
      <c r="R268" s="22"/>
      <c r="S268" s="22"/>
      <c r="T268" s="22"/>
      <c r="U268" s="22"/>
      <c r="V268" s="22"/>
      <c r="W268" s="22"/>
      <c r="X268" s="22"/>
      <c r="Y268" s="22"/>
      <c r="Z268" s="22"/>
      <c r="AA268" s="22"/>
      <c r="AB268" s="22"/>
      <c r="AC268" s="22"/>
      <c r="AD268" s="22"/>
      <c r="AE268" s="22"/>
      <c r="AF268" s="22">
        <v>0</v>
      </c>
    </row>
    <row r="269" spans="4:32">
      <c r="D269" t="s">
        <v>110</v>
      </c>
      <c r="E269">
        <v>3</v>
      </c>
      <c r="F269">
        <f>Dodatni!H56</f>
        <v>268</v>
      </c>
      <c r="H269" s="227">
        <f t="shared" si="10"/>
        <v>0</v>
      </c>
      <c r="I269">
        <f t="shared" si="11"/>
        <v>0</v>
      </c>
      <c r="J269" s="22">
        <f>ROUND(Dodatni!I56,2)</f>
        <v>0</v>
      </c>
      <c r="K269" s="22">
        <f>ROUND(Dodatni!J56,2)</f>
        <v>0</v>
      </c>
      <c r="L269" s="22"/>
      <c r="M269" s="22"/>
      <c r="N269" s="22"/>
      <c r="O269" s="22"/>
      <c r="P269" s="22"/>
      <c r="Q269" s="22"/>
      <c r="R269" s="22"/>
      <c r="S269" s="22"/>
      <c r="T269" s="22"/>
      <c r="U269" s="22"/>
      <c r="V269" s="22"/>
      <c r="W269" s="22"/>
      <c r="X269" s="22"/>
      <c r="Y269" s="22"/>
      <c r="Z269" s="22"/>
      <c r="AA269" s="22"/>
      <c r="AB269" s="22"/>
      <c r="AC269" s="22"/>
      <c r="AD269" s="22"/>
      <c r="AE269" s="22"/>
      <c r="AF269" s="22">
        <v>0</v>
      </c>
    </row>
    <row r="270" spans="4:32">
      <c r="D270" t="s">
        <v>110</v>
      </c>
      <c r="E270">
        <v>3</v>
      </c>
      <c r="F270">
        <f>Dodatni!H57</f>
        <v>269</v>
      </c>
      <c r="H270" s="227">
        <f t="shared" si="10"/>
        <v>5355.5210000000006</v>
      </c>
      <c r="I270">
        <f t="shared" si="11"/>
        <v>0.45000000000004547</v>
      </c>
      <c r="J270" s="22">
        <f>ROUND(Dodatni!I57,2)</f>
        <v>0</v>
      </c>
      <c r="K270" s="22">
        <f>ROUND(Dodatni!J57,2)</f>
        <v>995.45</v>
      </c>
      <c r="L270" s="22"/>
      <c r="M270" s="22"/>
      <c r="N270" s="22"/>
      <c r="O270" s="22"/>
      <c r="P270" s="22"/>
      <c r="Q270" s="22"/>
      <c r="R270" s="22"/>
      <c r="S270" s="22"/>
      <c r="T270" s="22"/>
      <c r="U270" s="22"/>
      <c r="V270" s="22"/>
      <c r="W270" s="22"/>
      <c r="X270" s="22"/>
      <c r="Y270" s="22"/>
      <c r="Z270" s="22"/>
      <c r="AA270" s="22"/>
      <c r="AB270" s="22"/>
      <c r="AC270" s="22"/>
      <c r="AD270" s="22"/>
      <c r="AE270" s="22"/>
      <c r="AF270" s="22">
        <v>0</v>
      </c>
    </row>
    <row r="271" spans="4:32">
      <c r="D271" t="s">
        <v>110</v>
      </c>
      <c r="E271">
        <v>3</v>
      </c>
      <c r="F271">
        <f>Dodatni!H58</f>
        <v>270</v>
      </c>
      <c r="H271" s="227">
        <f t="shared" si="10"/>
        <v>0</v>
      </c>
      <c r="I271">
        <f t="shared" si="11"/>
        <v>0</v>
      </c>
      <c r="J271" s="22">
        <f>ROUND(Dodatni!I58,2)</f>
        <v>0</v>
      </c>
      <c r="K271" s="22">
        <f>ROUND(Dodatni!J58,2)</f>
        <v>0</v>
      </c>
      <c r="L271" s="22"/>
      <c r="M271" s="22"/>
      <c r="N271" s="22"/>
      <c r="O271" s="22"/>
      <c r="P271" s="22"/>
      <c r="Q271" s="22"/>
      <c r="R271" s="22"/>
      <c r="S271" s="22"/>
      <c r="T271" s="22"/>
      <c r="U271" s="22"/>
      <c r="V271" s="22"/>
      <c r="W271" s="22"/>
      <c r="X271" s="22"/>
      <c r="Y271" s="22"/>
      <c r="Z271" s="22"/>
      <c r="AA271" s="22"/>
      <c r="AB271" s="22"/>
      <c r="AC271" s="22"/>
      <c r="AD271" s="22"/>
      <c r="AE271" s="22"/>
      <c r="AF271" s="22">
        <v>0</v>
      </c>
    </row>
    <row r="272" spans="4:32">
      <c r="D272" t="s">
        <v>110</v>
      </c>
      <c r="E272">
        <v>3</v>
      </c>
      <c r="F272">
        <f>Dodatni!H59</f>
        <v>271</v>
      </c>
      <c r="H272" s="227">
        <f t="shared" si="10"/>
        <v>0</v>
      </c>
      <c r="I272">
        <f t="shared" si="11"/>
        <v>0</v>
      </c>
      <c r="J272" s="22">
        <f>ROUND(Dodatni!I59,2)</f>
        <v>0</v>
      </c>
      <c r="K272" s="22">
        <f>ROUND(Dodatni!J59,2)</f>
        <v>0</v>
      </c>
      <c r="L272" s="22"/>
      <c r="M272" s="22"/>
      <c r="N272" s="22"/>
      <c r="O272" s="22"/>
      <c r="P272" s="22"/>
      <c r="Q272" s="22"/>
      <c r="R272" s="22"/>
      <c r="S272" s="22"/>
      <c r="T272" s="22"/>
      <c r="U272" s="22"/>
      <c r="V272" s="22"/>
      <c r="W272" s="22"/>
      <c r="X272" s="22"/>
      <c r="Y272" s="22"/>
      <c r="Z272" s="22"/>
      <c r="AA272" s="22"/>
      <c r="AB272" s="22"/>
      <c r="AC272" s="22"/>
      <c r="AD272" s="22"/>
      <c r="AE272" s="22"/>
      <c r="AF272" s="22">
        <v>0</v>
      </c>
    </row>
    <row r="273" spans="4:32">
      <c r="D273" t="s">
        <v>110</v>
      </c>
      <c r="E273">
        <v>3</v>
      </c>
      <c r="F273">
        <f>Dodatni!H60</f>
        <v>272</v>
      </c>
      <c r="H273" s="227">
        <f t="shared" si="10"/>
        <v>48822.368000000002</v>
      </c>
      <c r="I273">
        <f t="shared" si="11"/>
        <v>0.27000000000043656</v>
      </c>
      <c r="J273" s="22">
        <f>ROUND(Dodatni!I60,2)</f>
        <v>5983.14</v>
      </c>
      <c r="K273" s="22">
        <f>ROUND(Dodatni!J60,2)</f>
        <v>5983.13</v>
      </c>
      <c r="L273" s="22"/>
      <c r="M273" s="22"/>
      <c r="N273" s="22"/>
      <c r="O273" s="22"/>
      <c r="P273" s="22"/>
      <c r="Q273" s="22"/>
      <c r="R273" s="22"/>
      <c r="S273" s="22"/>
      <c r="T273" s="22"/>
      <c r="U273" s="22"/>
      <c r="V273" s="22"/>
      <c r="W273" s="22"/>
      <c r="X273" s="22"/>
      <c r="Y273" s="22"/>
      <c r="Z273" s="22"/>
      <c r="AA273" s="22"/>
      <c r="AB273" s="22"/>
      <c r="AC273" s="22"/>
      <c r="AD273" s="22"/>
      <c r="AE273" s="22"/>
      <c r="AF273" s="22">
        <v>0</v>
      </c>
    </row>
    <row r="274" spans="4:32">
      <c r="D274" t="s">
        <v>110</v>
      </c>
      <c r="E274">
        <v>3</v>
      </c>
      <c r="F274">
        <f>Dodatni!H61</f>
        <v>273</v>
      </c>
      <c r="H274" s="227">
        <f t="shared" si="10"/>
        <v>49001.862000000001</v>
      </c>
      <c r="I274">
        <f t="shared" si="11"/>
        <v>0.27000000000043656</v>
      </c>
      <c r="J274" s="22">
        <f>ROUND(Dodatni!I61,2)</f>
        <v>5983.14</v>
      </c>
      <c r="K274" s="22">
        <f>ROUND(Dodatni!J61,2)</f>
        <v>5983.13</v>
      </c>
      <c r="L274" s="22"/>
      <c r="M274" s="22"/>
      <c r="N274" s="22"/>
      <c r="O274" s="22"/>
      <c r="P274" s="22"/>
      <c r="Q274" s="22"/>
      <c r="R274" s="22"/>
      <c r="S274" s="22"/>
      <c r="T274" s="22"/>
      <c r="U274" s="22"/>
      <c r="V274" s="22"/>
      <c r="W274" s="22"/>
      <c r="X274" s="22"/>
      <c r="Y274" s="22"/>
      <c r="Z274" s="22"/>
      <c r="AA274" s="22"/>
      <c r="AB274" s="22"/>
      <c r="AC274" s="22"/>
      <c r="AD274" s="22"/>
      <c r="AE274" s="22"/>
      <c r="AF274" s="22">
        <v>0</v>
      </c>
    </row>
    <row r="275" spans="4:32">
      <c r="D275" t="s">
        <v>110</v>
      </c>
      <c r="E275">
        <v>3</v>
      </c>
      <c r="F275">
        <f>Dodatni!H62</f>
        <v>274</v>
      </c>
      <c r="H275" s="227">
        <f t="shared" si="10"/>
        <v>8.2200000000000006</v>
      </c>
      <c r="I275">
        <f t="shared" si="11"/>
        <v>0</v>
      </c>
      <c r="J275" s="22">
        <f>ROUND(Dodatni!I62,2)</f>
        <v>1</v>
      </c>
      <c r="K275" s="22">
        <f>ROUND(Dodatni!J62,2)</f>
        <v>1</v>
      </c>
      <c r="L275" s="22"/>
      <c r="M275" s="22"/>
      <c r="N275" s="22"/>
      <c r="O275" s="22"/>
      <c r="P275" s="22"/>
      <c r="Q275" s="22"/>
      <c r="R275" s="22"/>
      <c r="S275" s="22"/>
      <c r="T275" s="22"/>
      <c r="U275" s="22"/>
      <c r="V275" s="22"/>
      <c r="W275" s="22"/>
      <c r="X275" s="22"/>
      <c r="Y275" s="22"/>
      <c r="Z275" s="22"/>
      <c r="AA275" s="22"/>
      <c r="AB275" s="22"/>
      <c r="AC275" s="22"/>
      <c r="AD275" s="22"/>
      <c r="AE275" s="22"/>
      <c r="AF275" s="22">
        <v>0</v>
      </c>
    </row>
    <row r="276" spans="4:32">
      <c r="D276" t="s">
        <v>110</v>
      </c>
      <c r="E276">
        <v>3</v>
      </c>
      <c r="F276">
        <f>Dodatni!H63</f>
        <v>275</v>
      </c>
      <c r="H276" s="227">
        <f t="shared" si="10"/>
        <v>0</v>
      </c>
      <c r="I276">
        <f t="shared" si="11"/>
        <v>0</v>
      </c>
      <c r="J276" s="22">
        <f>ROUND(Dodatni!I63,2)</f>
        <v>0</v>
      </c>
      <c r="K276" s="22">
        <f>ROUND(Dodatni!J63,2)</f>
        <v>0</v>
      </c>
      <c r="L276" s="22"/>
      <c r="M276" s="22"/>
      <c r="N276" s="22"/>
      <c r="O276" s="22"/>
      <c r="P276" s="22"/>
      <c r="Q276" s="22"/>
      <c r="R276" s="22"/>
      <c r="S276" s="22"/>
      <c r="T276" s="22"/>
      <c r="U276" s="22"/>
      <c r="V276" s="22"/>
      <c r="W276" s="22"/>
      <c r="X276" s="22"/>
      <c r="Y276" s="22"/>
      <c r="Z276" s="22"/>
      <c r="AA276" s="22"/>
      <c r="AB276" s="22"/>
      <c r="AC276" s="22"/>
      <c r="AD276" s="22"/>
      <c r="AE276" s="22"/>
      <c r="AF276" s="22">
        <v>0</v>
      </c>
    </row>
    <row r="277" spans="4:32">
      <c r="D277" t="s">
        <v>110</v>
      </c>
      <c r="E277">
        <v>3</v>
      </c>
      <c r="F277">
        <f>Dodatni!H64</f>
        <v>276</v>
      </c>
      <c r="H277" s="227">
        <f t="shared" si="10"/>
        <v>4995.0755999999992</v>
      </c>
      <c r="I277">
        <f t="shared" si="11"/>
        <v>0.19000000000005457</v>
      </c>
      <c r="J277" s="22">
        <f>ROUND(Dodatni!I64,2)</f>
        <v>1809.81</v>
      </c>
      <c r="K277" s="22">
        <f>ROUND(Dodatni!J64,2)</f>
        <v>0</v>
      </c>
      <c r="L277" s="22"/>
      <c r="M277" s="22"/>
      <c r="N277" s="22"/>
      <c r="O277" s="22"/>
      <c r="P277" s="22"/>
      <c r="Q277" s="22"/>
      <c r="R277" s="22"/>
      <c r="S277" s="22"/>
      <c r="T277" s="22"/>
      <c r="U277" s="22"/>
      <c r="V277" s="22"/>
      <c r="W277" s="22"/>
      <c r="X277" s="22"/>
      <c r="Y277" s="22"/>
      <c r="Z277" s="22"/>
      <c r="AA277" s="22"/>
      <c r="AB277" s="22"/>
      <c r="AC277" s="22"/>
      <c r="AD277" s="22"/>
      <c r="AE277" s="22"/>
      <c r="AF277" s="22">
        <v>0</v>
      </c>
    </row>
    <row r="278" spans="4:32">
      <c r="D278" t="s">
        <v>110</v>
      </c>
      <c r="E278">
        <v>3</v>
      </c>
      <c r="F278">
        <f>Dodatni!H65</f>
        <v>277</v>
      </c>
      <c r="H278" s="227">
        <f t="shared" si="10"/>
        <v>15441.558900000002</v>
      </c>
      <c r="I278">
        <f t="shared" si="11"/>
        <v>0.26999999999986812</v>
      </c>
      <c r="J278" s="22">
        <f>ROUND(Dodatni!I65,2)</f>
        <v>530.89</v>
      </c>
      <c r="K278" s="22">
        <f>ROUND(Dodatni!J65,2)</f>
        <v>2521.84</v>
      </c>
      <c r="L278" s="22"/>
      <c r="M278" s="22"/>
      <c r="N278" s="22"/>
      <c r="O278" s="22"/>
      <c r="P278" s="22"/>
      <c r="Q278" s="22"/>
      <c r="R278" s="22"/>
      <c r="S278" s="22"/>
      <c r="T278" s="22"/>
      <c r="U278" s="22"/>
      <c r="V278" s="22"/>
      <c r="W278" s="22"/>
      <c r="X278" s="22"/>
      <c r="Y278" s="22"/>
      <c r="Z278" s="22"/>
      <c r="AA278" s="22"/>
      <c r="AB278" s="22"/>
      <c r="AC278" s="22"/>
      <c r="AD278" s="22"/>
      <c r="AE278" s="22"/>
      <c r="AF278" s="22">
        <v>0</v>
      </c>
    </row>
    <row r="279" spans="4:32">
      <c r="D279" t="s">
        <v>110</v>
      </c>
      <c r="E279">
        <v>3</v>
      </c>
      <c r="F279">
        <f>Dodatni!H66</f>
        <v>278</v>
      </c>
      <c r="H279" s="227">
        <f t="shared" si="10"/>
        <v>0</v>
      </c>
      <c r="I279">
        <f t="shared" si="11"/>
        <v>0</v>
      </c>
      <c r="J279" s="22">
        <f>ROUND(Dodatni!I66,2)</f>
        <v>0</v>
      </c>
      <c r="K279" s="22">
        <f>ROUND(Dodatni!J66,2)</f>
        <v>0</v>
      </c>
      <c r="L279" s="22"/>
      <c r="M279" s="22"/>
      <c r="N279" s="22"/>
      <c r="O279" s="22"/>
      <c r="P279" s="22"/>
      <c r="Q279" s="22"/>
      <c r="R279" s="22"/>
      <c r="S279" s="22"/>
      <c r="T279" s="22"/>
      <c r="U279" s="22"/>
      <c r="V279" s="22"/>
      <c r="W279" s="22"/>
      <c r="X279" s="22"/>
      <c r="Y279" s="22"/>
      <c r="Z279" s="22"/>
      <c r="AA279" s="22"/>
      <c r="AB279" s="22"/>
      <c r="AC279" s="22"/>
      <c r="AD279" s="22"/>
      <c r="AE279" s="22"/>
      <c r="AF279" s="22">
        <v>0</v>
      </c>
    </row>
    <row r="280" spans="4:32">
      <c r="D280" t="s">
        <v>110</v>
      </c>
      <c r="E280">
        <v>3</v>
      </c>
      <c r="F280">
        <f>Dodatni!H67</f>
        <v>279</v>
      </c>
      <c r="H280" s="227">
        <f t="shared" si="10"/>
        <v>0</v>
      </c>
      <c r="I280">
        <f t="shared" si="11"/>
        <v>0</v>
      </c>
      <c r="J280" s="22">
        <f>ROUND(Dodatni!I67,2)</f>
        <v>0</v>
      </c>
      <c r="K280" s="22">
        <f>ROUND(Dodatni!J67,2)</f>
        <v>0</v>
      </c>
      <c r="L280" s="22"/>
      <c r="M280" s="22"/>
      <c r="N280" s="22"/>
      <c r="O280" s="22"/>
      <c r="P280" s="22"/>
      <c r="Q280" s="22"/>
      <c r="R280" s="22"/>
      <c r="S280" s="22"/>
      <c r="T280" s="22"/>
      <c r="U280" s="22"/>
      <c r="V280" s="22"/>
      <c r="W280" s="22"/>
      <c r="X280" s="22"/>
      <c r="Y280" s="22"/>
      <c r="Z280" s="22"/>
      <c r="AA280" s="22"/>
      <c r="AB280" s="22"/>
      <c r="AC280" s="22"/>
      <c r="AD280" s="22"/>
      <c r="AE280" s="22"/>
      <c r="AF280" s="22">
        <v>0</v>
      </c>
    </row>
    <row r="281" spans="4:32">
      <c r="D281" t="s">
        <v>110</v>
      </c>
      <c r="E281">
        <v>3</v>
      </c>
      <c r="F281">
        <f>Dodatni!H68</f>
        <v>280</v>
      </c>
      <c r="H281" s="227">
        <f t="shared" si="10"/>
        <v>0</v>
      </c>
      <c r="I281">
        <f t="shared" si="11"/>
        <v>0</v>
      </c>
      <c r="J281" s="22">
        <f>ROUND(Dodatni!I68,2)</f>
        <v>0</v>
      </c>
      <c r="K281" s="22">
        <f>ROUND(Dodatni!J68,2)</f>
        <v>0</v>
      </c>
      <c r="L281" s="22"/>
      <c r="M281" s="22"/>
      <c r="N281" s="22"/>
      <c r="O281" s="22"/>
      <c r="P281" s="22"/>
      <c r="Q281" s="22"/>
      <c r="R281" s="22"/>
      <c r="S281" s="22"/>
      <c r="T281" s="22"/>
      <c r="U281" s="22"/>
      <c r="V281" s="22"/>
      <c r="W281" s="22"/>
      <c r="X281" s="22"/>
      <c r="Y281" s="22"/>
      <c r="Z281" s="22"/>
      <c r="AA281" s="22"/>
      <c r="AB281" s="22"/>
      <c r="AC281" s="22"/>
      <c r="AD281" s="22"/>
      <c r="AE281" s="22"/>
      <c r="AF281" s="22">
        <v>0</v>
      </c>
    </row>
    <row r="282" spans="4:32">
      <c r="D282" t="s">
        <v>110</v>
      </c>
      <c r="E282">
        <v>3</v>
      </c>
      <c r="F282">
        <f>Dodatni!H69</f>
        <v>281</v>
      </c>
      <c r="H282" s="227">
        <f t="shared" si="10"/>
        <v>0</v>
      </c>
      <c r="I282">
        <f t="shared" si="11"/>
        <v>0</v>
      </c>
      <c r="J282" s="22">
        <f>ROUND(Dodatni!I69,2)</f>
        <v>0</v>
      </c>
      <c r="K282" s="22">
        <f>ROUND(Dodatni!J69,2)</f>
        <v>0</v>
      </c>
      <c r="L282" s="22"/>
      <c r="M282" s="22"/>
      <c r="N282" s="22"/>
      <c r="O282" s="22"/>
      <c r="P282" s="22"/>
      <c r="Q282" s="22"/>
      <c r="R282" s="22"/>
      <c r="S282" s="22"/>
      <c r="T282" s="22"/>
      <c r="U282" s="22"/>
      <c r="V282" s="22"/>
      <c r="W282" s="22"/>
      <c r="X282" s="22"/>
      <c r="Y282" s="22"/>
      <c r="Z282" s="22"/>
      <c r="AA282" s="22"/>
      <c r="AB282" s="22"/>
      <c r="AC282" s="22"/>
      <c r="AD282" s="22"/>
      <c r="AE282" s="22"/>
      <c r="AF282" s="22">
        <v>0</v>
      </c>
    </row>
    <row r="283" spans="4:32">
      <c r="D283" t="s">
        <v>110</v>
      </c>
      <c r="E283">
        <v>3</v>
      </c>
      <c r="F283">
        <f>Dodatni!H70</f>
        <v>282</v>
      </c>
      <c r="H283" s="227">
        <f t="shared" si="10"/>
        <v>0</v>
      </c>
      <c r="I283">
        <f t="shared" si="11"/>
        <v>0</v>
      </c>
      <c r="J283" s="22">
        <f>ROUND(Dodatni!I70,2)</f>
        <v>0</v>
      </c>
      <c r="K283" s="22">
        <f>ROUND(Dodatni!J70,2)</f>
        <v>0</v>
      </c>
      <c r="L283" s="22"/>
      <c r="M283" s="22"/>
      <c r="N283" s="22"/>
      <c r="O283" s="22"/>
      <c r="P283" s="22"/>
      <c r="Q283" s="22"/>
      <c r="R283" s="22"/>
      <c r="S283" s="22"/>
      <c r="T283" s="22"/>
      <c r="U283" s="22"/>
      <c r="V283" s="22"/>
      <c r="W283" s="22"/>
      <c r="X283" s="22"/>
      <c r="Y283" s="22"/>
      <c r="Z283" s="22"/>
      <c r="AA283" s="22"/>
      <c r="AB283" s="22"/>
      <c r="AC283" s="22"/>
      <c r="AD283" s="22"/>
      <c r="AE283" s="22"/>
      <c r="AF283" s="22">
        <v>0</v>
      </c>
    </row>
    <row r="284" spans="4:32">
      <c r="D284" t="s">
        <v>110</v>
      </c>
      <c r="E284">
        <v>3</v>
      </c>
      <c r="F284">
        <f>Dodatni!H71</f>
        <v>283</v>
      </c>
      <c r="H284" s="227">
        <f t="shared" si="10"/>
        <v>0</v>
      </c>
      <c r="I284">
        <f t="shared" si="11"/>
        <v>0</v>
      </c>
      <c r="J284" s="22">
        <f>ROUND(Dodatni!I71,2)</f>
        <v>0</v>
      </c>
      <c r="K284" s="22">
        <f>ROUND(Dodatni!J71,2)</f>
        <v>0</v>
      </c>
      <c r="L284" s="22"/>
      <c r="M284" s="22"/>
      <c r="N284" s="22"/>
      <c r="O284" s="22"/>
      <c r="P284" s="22"/>
      <c r="Q284" s="22"/>
      <c r="R284" s="22"/>
      <c r="S284" s="22"/>
      <c r="T284" s="22"/>
      <c r="U284" s="22"/>
      <c r="V284" s="22"/>
      <c r="W284" s="22"/>
      <c r="X284" s="22"/>
      <c r="Y284" s="22"/>
      <c r="Z284" s="22"/>
      <c r="AA284" s="22"/>
      <c r="AB284" s="22"/>
      <c r="AC284" s="22"/>
      <c r="AD284" s="22"/>
      <c r="AE284" s="22"/>
      <c r="AF284" s="22">
        <v>0</v>
      </c>
    </row>
    <row r="285" spans="4:32">
      <c r="D285" t="s">
        <v>110</v>
      </c>
      <c r="E285">
        <v>3</v>
      </c>
      <c r="F285">
        <f>Dodatni!H73</f>
        <v>284</v>
      </c>
      <c r="H285" s="227">
        <f t="shared" si="10"/>
        <v>6.2764000000000006</v>
      </c>
      <c r="I285">
        <f t="shared" si="11"/>
        <v>0.42999999999999994</v>
      </c>
      <c r="J285" s="22">
        <f>ROUND(Dodatni!I73,2)</f>
        <v>0.93</v>
      </c>
      <c r="K285" s="22">
        <f>ROUND(Dodatni!J73,2)</f>
        <v>0.64</v>
      </c>
      <c r="L285" s="22"/>
      <c r="M285" s="22"/>
      <c r="N285" s="22"/>
      <c r="O285" s="22"/>
      <c r="P285" s="22"/>
      <c r="Q285" s="22"/>
      <c r="R285" s="22"/>
      <c r="S285" s="22"/>
      <c r="T285" s="22"/>
      <c r="U285" s="22"/>
      <c r="V285" s="22"/>
      <c r="W285" s="22"/>
      <c r="X285" s="22"/>
      <c r="Y285" s="22"/>
      <c r="Z285" s="22"/>
      <c r="AA285" s="22"/>
      <c r="AB285" s="22"/>
      <c r="AC285" s="22"/>
      <c r="AD285" s="22"/>
      <c r="AE285" s="22"/>
      <c r="AF285" s="22">
        <v>0</v>
      </c>
    </row>
    <row r="286" spans="4:32">
      <c r="D286" t="s">
        <v>110</v>
      </c>
      <c r="E286">
        <v>3</v>
      </c>
      <c r="F286">
        <f>Dodatni!H74</f>
        <v>285</v>
      </c>
      <c r="H286" s="227">
        <f t="shared" si="10"/>
        <v>0</v>
      </c>
      <c r="I286">
        <f t="shared" si="11"/>
        <v>0</v>
      </c>
      <c r="J286" s="22">
        <f>ROUND(Dodatni!I74,2)</f>
        <v>0</v>
      </c>
      <c r="K286" s="22">
        <f>ROUND(Dodatni!J74,2)</f>
        <v>0</v>
      </c>
      <c r="L286" s="22"/>
      <c r="M286" s="22"/>
      <c r="N286" s="22"/>
      <c r="O286" s="22"/>
      <c r="P286" s="22"/>
      <c r="Q286" s="22"/>
      <c r="R286" s="22"/>
      <c r="S286" s="22"/>
      <c r="T286" s="22"/>
      <c r="U286" s="22"/>
      <c r="V286" s="22"/>
      <c r="W286" s="22"/>
      <c r="X286" s="22"/>
      <c r="Y286" s="22"/>
      <c r="Z286" s="22"/>
      <c r="AA286" s="22"/>
      <c r="AB286" s="22"/>
      <c r="AC286" s="22"/>
      <c r="AD286" s="22"/>
      <c r="AE286" s="22"/>
      <c r="AF286" s="22">
        <v>0</v>
      </c>
    </row>
    <row r="287" spans="4:32">
      <c r="D287" t="s">
        <v>110</v>
      </c>
      <c r="E287">
        <v>3</v>
      </c>
      <c r="F287">
        <f>Dodatni!H75</f>
        <v>286</v>
      </c>
      <c r="H287" s="227">
        <f>J287/100*F287+2*K287/100*F287</f>
        <v>0</v>
      </c>
      <c r="I287">
        <f>ABS(ROUND(J287,0)-J287)+ABS(ROUND(K287,0)-K287)</f>
        <v>0</v>
      </c>
      <c r="J287" s="22">
        <f>ROUND(Dodatni!I75,2)</f>
        <v>0</v>
      </c>
      <c r="K287" s="22">
        <f>ROUND(Dodatni!J75,2)</f>
        <v>0</v>
      </c>
      <c r="L287" s="22"/>
      <c r="M287" s="22"/>
      <c r="N287" s="22"/>
      <c r="O287" s="22"/>
      <c r="P287" s="22"/>
      <c r="Q287" s="22"/>
      <c r="R287" s="22"/>
      <c r="S287" s="22"/>
      <c r="T287" s="22"/>
      <c r="U287" s="22"/>
      <c r="V287" s="22"/>
      <c r="W287" s="22"/>
      <c r="X287" s="22"/>
      <c r="Y287" s="22"/>
      <c r="Z287" s="22"/>
      <c r="AA287" s="22"/>
      <c r="AB287" s="22"/>
      <c r="AC287" s="22"/>
      <c r="AD287" s="22"/>
      <c r="AE287" s="22"/>
      <c r="AF287" s="22">
        <v>0</v>
      </c>
    </row>
    <row r="288" spans="4:32">
      <c r="D288" t="s">
        <v>110</v>
      </c>
      <c r="E288">
        <v>3</v>
      </c>
      <c r="F288">
        <f>Dodatni!H76</f>
        <v>287</v>
      </c>
      <c r="H288" s="227">
        <f>J288/100*F288+2*K288/100*F288</f>
        <v>0</v>
      </c>
      <c r="I288">
        <f>ABS(ROUND(J288,0)-J288)+ABS(ROUND(K288,0)-K288)</f>
        <v>0</v>
      </c>
      <c r="J288" s="22">
        <f>ROUND(Dodatni!I76,2)</f>
        <v>0</v>
      </c>
      <c r="K288" s="22">
        <f>ROUND(Dodatni!J76,2)</f>
        <v>0</v>
      </c>
      <c r="L288" s="22"/>
      <c r="M288" s="22"/>
      <c r="N288" s="22"/>
      <c r="O288" s="22"/>
      <c r="P288" s="22"/>
      <c r="Q288" s="22"/>
      <c r="R288" s="22"/>
      <c r="S288" s="22"/>
      <c r="T288" s="22"/>
      <c r="U288" s="22"/>
      <c r="V288" s="22"/>
      <c r="W288" s="22"/>
      <c r="X288" s="22"/>
      <c r="Y288" s="22"/>
      <c r="Z288" s="22"/>
      <c r="AA288" s="22"/>
      <c r="AB288" s="22"/>
      <c r="AC288" s="22"/>
      <c r="AD288" s="22"/>
      <c r="AE288" s="22"/>
      <c r="AF288" s="22">
        <v>0</v>
      </c>
    </row>
    <row r="289" spans="4:32">
      <c r="D289" t="s">
        <v>110</v>
      </c>
      <c r="E289">
        <v>3</v>
      </c>
      <c r="F289">
        <f>Dodatni!H78</f>
        <v>288</v>
      </c>
      <c r="H289" s="227">
        <f>J289/100*F289+2*K289/100*F289</f>
        <v>0</v>
      </c>
      <c r="I289">
        <f>ABS(ROUND(J289,0)-J289)+ABS(ROUND(K289,0)-K289)</f>
        <v>0</v>
      </c>
      <c r="J289" s="22">
        <f>ROUND(Dodatni!I78,2)</f>
        <v>0</v>
      </c>
      <c r="K289" s="22">
        <f>ROUND(Dodatni!J78,2)</f>
        <v>0</v>
      </c>
      <c r="L289" s="22"/>
      <c r="M289" s="22"/>
      <c r="N289" s="22"/>
      <c r="O289" s="22"/>
      <c r="P289" s="22"/>
      <c r="Q289" s="22"/>
      <c r="R289" s="22"/>
      <c r="S289" s="22"/>
      <c r="T289" s="22"/>
      <c r="U289" s="22"/>
      <c r="V289" s="22"/>
      <c r="W289" s="22"/>
      <c r="X289" s="22"/>
      <c r="Y289" s="22"/>
      <c r="Z289" s="22"/>
      <c r="AA289" s="22"/>
      <c r="AB289" s="22"/>
      <c r="AC289" s="22"/>
      <c r="AD289" s="22"/>
      <c r="AE289" s="22"/>
      <c r="AF289" s="22">
        <v>0</v>
      </c>
    </row>
    <row r="290" spans="4:32">
      <c r="D290" t="s">
        <v>110</v>
      </c>
      <c r="E290">
        <v>3</v>
      </c>
      <c r="F290">
        <f>Dodatni!H79</f>
        <v>289</v>
      </c>
      <c r="H290" s="227">
        <f t="shared" ref="H290:H298" si="12">J290/100*F290+2*K290/100*F290</f>
        <v>0</v>
      </c>
      <c r="I290">
        <f t="shared" ref="I290:I298" si="13">ABS(ROUND(J290,0)-J290)+ABS(ROUND(K290,0)-K290)</f>
        <v>0</v>
      </c>
      <c r="J290" s="22">
        <f>ROUND(Dodatni!I79,2)</f>
        <v>0</v>
      </c>
      <c r="K290" s="22">
        <f>ROUND(Dodatni!J79,2)</f>
        <v>0</v>
      </c>
      <c r="L290" s="22"/>
      <c r="M290" s="22"/>
      <c r="N290" s="22"/>
      <c r="O290" s="22"/>
      <c r="P290" s="22"/>
      <c r="Q290" s="22"/>
      <c r="R290" s="22"/>
      <c r="S290" s="22"/>
      <c r="T290" s="22"/>
      <c r="U290" s="22"/>
      <c r="V290" s="22"/>
      <c r="W290" s="22"/>
      <c r="X290" s="22"/>
      <c r="Y290" s="22"/>
      <c r="Z290" s="22"/>
      <c r="AA290" s="22"/>
      <c r="AB290" s="22"/>
      <c r="AC290" s="22"/>
      <c r="AD290" s="22"/>
      <c r="AE290" s="22"/>
      <c r="AF290" s="22">
        <v>0</v>
      </c>
    </row>
    <row r="291" spans="4:32">
      <c r="D291" t="s">
        <v>110</v>
      </c>
      <c r="E291">
        <v>3</v>
      </c>
      <c r="F291">
        <f>Dodatni!H80</f>
        <v>290</v>
      </c>
      <c r="H291" s="227">
        <f t="shared" si="12"/>
        <v>0</v>
      </c>
      <c r="I291">
        <f t="shared" si="13"/>
        <v>0</v>
      </c>
      <c r="J291" s="22">
        <f>ROUND(Dodatni!I80,2)</f>
        <v>0</v>
      </c>
      <c r="K291" s="22">
        <f>ROUND(Dodatni!J80,2)</f>
        <v>0</v>
      </c>
      <c r="L291" s="22"/>
      <c r="M291" s="22"/>
      <c r="N291" s="22"/>
      <c r="O291" s="22"/>
      <c r="P291" s="22"/>
      <c r="Q291" s="22"/>
      <c r="R291" s="22"/>
      <c r="S291" s="22"/>
      <c r="T291" s="22"/>
      <c r="U291" s="22"/>
      <c r="V291" s="22"/>
      <c r="W291" s="22"/>
      <c r="X291" s="22"/>
      <c r="Y291" s="22"/>
      <c r="Z291" s="22"/>
      <c r="AA291" s="22"/>
      <c r="AB291" s="22"/>
      <c r="AC291" s="22"/>
      <c r="AD291" s="22"/>
      <c r="AE291" s="22"/>
      <c r="AF291" s="22">
        <v>0</v>
      </c>
    </row>
    <row r="292" spans="4:32">
      <c r="D292" t="s">
        <v>110</v>
      </c>
      <c r="E292">
        <v>3</v>
      </c>
      <c r="F292">
        <f>Dodatni!H81</f>
        <v>291</v>
      </c>
      <c r="H292" s="227">
        <f t="shared" si="12"/>
        <v>0</v>
      </c>
      <c r="I292">
        <f t="shared" si="13"/>
        <v>0</v>
      </c>
      <c r="J292" s="22">
        <f>ROUND(Dodatni!I81,2)</f>
        <v>0</v>
      </c>
      <c r="K292" s="22">
        <f>ROUND(Dodatni!J81,2)</f>
        <v>0</v>
      </c>
      <c r="L292" s="22"/>
      <c r="M292" s="22"/>
      <c r="N292" s="22"/>
      <c r="O292" s="22"/>
      <c r="P292" s="22"/>
      <c r="Q292" s="22"/>
      <c r="R292" s="22"/>
      <c r="S292" s="22"/>
      <c r="T292" s="22"/>
      <c r="U292" s="22"/>
      <c r="V292" s="22"/>
      <c r="W292" s="22"/>
      <c r="X292" s="22"/>
      <c r="Y292" s="22"/>
      <c r="Z292" s="22"/>
      <c r="AA292" s="22"/>
      <c r="AB292" s="22"/>
      <c r="AC292" s="22"/>
      <c r="AD292" s="22"/>
      <c r="AE292" s="22"/>
      <c r="AF292" s="22">
        <v>0</v>
      </c>
    </row>
    <row r="293" spans="4:32">
      <c r="D293" t="s">
        <v>110</v>
      </c>
      <c r="E293">
        <v>3</v>
      </c>
      <c r="F293">
        <f>Dodatni!H82</f>
        <v>292</v>
      </c>
      <c r="H293" s="227">
        <f t="shared" si="12"/>
        <v>0</v>
      </c>
      <c r="I293">
        <f t="shared" si="13"/>
        <v>0</v>
      </c>
      <c r="J293" s="22">
        <f>ROUND(Dodatni!I82,2)</f>
        <v>0</v>
      </c>
      <c r="K293" s="22">
        <f>ROUND(Dodatni!J82,2)</f>
        <v>0</v>
      </c>
      <c r="L293" s="22"/>
      <c r="M293" s="22"/>
      <c r="N293" s="22"/>
      <c r="O293" s="22"/>
      <c r="P293" s="22"/>
      <c r="Q293" s="22"/>
      <c r="R293" s="22"/>
      <c r="S293" s="22"/>
      <c r="T293" s="22"/>
      <c r="U293" s="22"/>
      <c r="V293" s="22"/>
      <c r="W293" s="22"/>
      <c r="X293" s="22"/>
      <c r="Y293" s="22"/>
      <c r="Z293" s="22"/>
      <c r="AA293" s="22"/>
      <c r="AB293" s="22"/>
      <c r="AC293" s="22"/>
      <c r="AD293" s="22"/>
      <c r="AE293" s="22"/>
      <c r="AF293" s="22">
        <v>0</v>
      </c>
    </row>
    <row r="294" spans="4:32">
      <c r="D294" t="s">
        <v>110</v>
      </c>
      <c r="E294">
        <v>3</v>
      </c>
      <c r="F294">
        <f>Dodatni!H83</f>
        <v>293</v>
      </c>
      <c r="H294" s="227">
        <f t="shared" si="12"/>
        <v>0</v>
      </c>
      <c r="I294">
        <f t="shared" si="13"/>
        <v>0</v>
      </c>
      <c r="J294" s="22">
        <f>ROUND(Dodatni!I83,2)</f>
        <v>0</v>
      </c>
      <c r="K294" s="22">
        <f>ROUND(Dodatni!J83,2)</f>
        <v>0</v>
      </c>
      <c r="L294" s="22"/>
      <c r="M294" s="22"/>
      <c r="N294" s="22"/>
      <c r="O294" s="22"/>
      <c r="P294" s="22"/>
      <c r="Q294" s="22"/>
      <c r="R294" s="22"/>
      <c r="S294" s="22"/>
      <c r="T294" s="22"/>
      <c r="U294" s="22"/>
      <c r="V294" s="22"/>
      <c r="W294" s="22"/>
      <c r="X294" s="22"/>
      <c r="Y294" s="22"/>
      <c r="Z294" s="22"/>
      <c r="AA294" s="22"/>
      <c r="AB294" s="22"/>
      <c r="AC294" s="22"/>
      <c r="AD294" s="22"/>
      <c r="AE294" s="22"/>
      <c r="AF294" s="22">
        <v>0</v>
      </c>
    </row>
    <row r="295" spans="4:32">
      <c r="D295" t="s">
        <v>110</v>
      </c>
      <c r="E295">
        <v>3</v>
      </c>
      <c r="F295">
        <f>Dodatni!H84</f>
        <v>294</v>
      </c>
      <c r="H295" s="227">
        <f t="shared" si="12"/>
        <v>0</v>
      </c>
      <c r="I295">
        <f t="shared" si="13"/>
        <v>0</v>
      </c>
      <c r="J295" s="22">
        <f>ROUND(Dodatni!I84,2)</f>
        <v>0</v>
      </c>
      <c r="K295" s="22">
        <f>ROUND(Dodatni!J84,2)</f>
        <v>0</v>
      </c>
      <c r="L295" s="22"/>
      <c r="M295" s="22"/>
      <c r="N295" s="22"/>
      <c r="O295" s="22"/>
      <c r="P295" s="22"/>
      <c r="Q295" s="22"/>
      <c r="R295" s="22"/>
      <c r="S295" s="22"/>
      <c r="T295" s="22"/>
      <c r="U295" s="22"/>
      <c r="V295" s="22"/>
      <c r="W295" s="22"/>
      <c r="X295" s="22"/>
      <c r="Y295" s="22"/>
      <c r="Z295" s="22"/>
      <c r="AA295" s="22"/>
      <c r="AB295" s="22"/>
      <c r="AC295" s="22"/>
      <c r="AD295" s="22"/>
      <c r="AE295" s="22"/>
      <c r="AF295" s="22">
        <v>0</v>
      </c>
    </row>
    <row r="296" spans="4:32">
      <c r="D296" t="s">
        <v>110</v>
      </c>
      <c r="E296">
        <v>3</v>
      </c>
      <c r="F296">
        <f>Dodatni!H85</f>
        <v>295</v>
      </c>
      <c r="H296" s="227">
        <f t="shared" si="12"/>
        <v>0</v>
      </c>
      <c r="I296">
        <f t="shared" si="13"/>
        <v>0</v>
      </c>
      <c r="J296" s="22">
        <f>ROUND(Dodatni!I85,2)</f>
        <v>0</v>
      </c>
      <c r="K296" s="22">
        <f>ROUND(Dodatni!J85,2)</f>
        <v>0</v>
      </c>
      <c r="L296" s="22"/>
      <c r="M296" s="22"/>
      <c r="N296" s="22"/>
      <c r="O296" s="22"/>
      <c r="P296" s="22"/>
      <c r="Q296" s="22"/>
      <c r="R296" s="22"/>
      <c r="S296" s="22"/>
      <c r="T296" s="22"/>
      <c r="U296" s="22"/>
      <c r="V296" s="22"/>
      <c r="W296" s="22"/>
      <c r="X296" s="22"/>
      <c r="Y296" s="22"/>
      <c r="Z296" s="22"/>
      <c r="AA296" s="22"/>
      <c r="AB296" s="22"/>
      <c r="AC296" s="22"/>
      <c r="AD296" s="22"/>
      <c r="AE296" s="22"/>
      <c r="AF296" s="22">
        <v>0</v>
      </c>
    </row>
    <row r="297" spans="4:32">
      <c r="D297" t="s">
        <v>110</v>
      </c>
      <c r="E297">
        <v>3</v>
      </c>
      <c r="F297">
        <f>Dodatni!H86</f>
        <v>296</v>
      </c>
      <c r="H297" s="227">
        <f t="shared" si="12"/>
        <v>0</v>
      </c>
      <c r="I297">
        <f t="shared" si="13"/>
        <v>0</v>
      </c>
      <c r="J297" s="22">
        <f>ROUND(Dodatni!I86,2)</f>
        <v>0</v>
      </c>
      <c r="K297" s="22">
        <f>ROUND(Dodatni!J86,2)</f>
        <v>0</v>
      </c>
      <c r="L297" s="22"/>
      <c r="M297" s="22"/>
      <c r="N297" s="22"/>
      <c r="O297" s="22"/>
      <c r="P297" s="22"/>
      <c r="Q297" s="22"/>
      <c r="R297" s="22"/>
      <c r="S297" s="22"/>
      <c r="T297" s="22"/>
      <c r="U297" s="22"/>
      <c r="V297" s="22"/>
      <c r="W297" s="22"/>
      <c r="X297" s="22"/>
      <c r="Y297" s="22"/>
      <c r="Z297" s="22"/>
      <c r="AA297" s="22"/>
      <c r="AB297" s="22"/>
      <c r="AC297" s="22"/>
      <c r="AD297" s="22"/>
      <c r="AE297" s="22"/>
      <c r="AF297" s="22">
        <v>0</v>
      </c>
    </row>
    <row r="298" spans="4:32">
      <c r="D298" t="s">
        <v>110</v>
      </c>
      <c r="E298">
        <v>3</v>
      </c>
      <c r="F298">
        <f>Dodatni!H88</f>
        <v>297</v>
      </c>
      <c r="H298" s="227">
        <f t="shared" si="12"/>
        <v>0</v>
      </c>
      <c r="I298">
        <f t="shared" si="13"/>
        <v>0</v>
      </c>
      <c r="J298" s="22">
        <f>ROUND(Dodatni!I88,2)</f>
        <v>0</v>
      </c>
      <c r="K298" s="22">
        <f>ROUND(Dodatni!J88,2)</f>
        <v>0</v>
      </c>
      <c r="L298" s="22"/>
      <c r="M298" s="22"/>
      <c r="N298" s="22"/>
      <c r="O298" s="22"/>
      <c r="P298" s="22"/>
      <c r="Q298" s="22"/>
      <c r="R298" s="22"/>
      <c r="S298" s="22"/>
      <c r="T298" s="22"/>
      <c r="U298" s="22"/>
      <c r="V298" s="22"/>
      <c r="W298" s="22"/>
      <c r="X298" s="22"/>
      <c r="Y298" s="22"/>
      <c r="Z298" s="22"/>
      <c r="AA298" s="22"/>
      <c r="AB298" s="22"/>
      <c r="AC298" s="22"/>
      <c r="AD298" s="22"/>
      <c r="AE298" s="22"/>
      <c r="AF298" s="22">
        <v>0</v>
      </c>
    </row>
    <row r="299" spans="4:32">
      <c r="D299" t="s">
        <v>111</v>
      </c>
      <c r="E299">
        <v>4</v>
      </c>
      <c r="F299">
        <f>NT_I!G9</f>
        <v>1</v>
      </c>
      <c r="G299" t="str">
        <f>IF(NT_I!H9&lt;&gt;"",NT_I!H9,"")</f>
        <v/>
      </c>
      <c r="H299" s="227">
        <f>J299/100*F299+2*K299/100*F299</f>
        <v>0</v>
      </c>
      <c r="I299">
        <f>ABS(ROUND(J299,0)-J299)+ABS(ROUND(K299,0)-K299)</f>
        <v>0</v>
      </c>
      <c r="J299" s="22">
        <f>ROUND(NT_I!I9,2)</f>
        <v>0</v>
      </c>
      <c r="K299" s="22">
        <f>ROUND(NT_I!J9,2)</f>
        <v>0</v>
      </c>
      <c r="L299" s="22"/>
      <c r="M299" s="22"/>
      <c r="N299" s="22"/>
      <c r="O299" s="22"/>
      <c r="P299" s="22"/>
      <c r="Q299" s="22"/>
      <c r="R299" s="22"/>
      <c r="S299" s="22"/>
      <c r="T299" s="22"/>
      <c r="U299" s="22"/>
      <c r="V299" s="22"/>
      <c r="W299" s="22"/>
      <c r="X299" s="22"/>
      <c r="Y299" s="22"/>
      <c r="Z299" s="22"/>
      <c r="AA299" s="22"/>
      <c r="AB299" s="22"/>
      <c r="AC299" s="22"/>
      <c r="AD299" s="22"/>
      <c r="AE299" s="22"/>
      <c r="AF299" s="22">
        <v>0</v>
      </c>
    </row>
    <row r="300" spans="4:32">
      <c r="D300" t="s">
        <v>111</v>
      </c>
      <c r="E300">
        <v>4</v>
      </c>
      <c r="F300">
        <f>NT_I!G10</f>
        <v>2</v>
      </c>
      <c r="G300" t="str">
        <f>IF(NT_I!H10&lt;&gt;"",NT_I!H10,"")</f>
        <v/>
      </c>
      <c r="H300" s="227">
        <f>J300/100*F300+2*K300/100*F300</f>
        <v>0</v>
      </c>
      <c r="I300">
        <f>ABS(ROUND(J300,0)-J300)+ABS(ROUND(K300,0)-K300)</f>
        <v>0</v>
      </c>
      <c r="J300" s="22">
        <f>ROUND(NT_I!I10,2)</f>
        <v>0</v>
      </c>
      <c r="K300" s="22">
        <f>ROUND(NT_I!J10,2)</f>
        <v>0</v>
      </c>
      <c r="L300" s="22"/>
      <c r="M300" s="22"/>
      <c r="N300" s="22"/>
      <c r="O300" s="22"/>
      <c r="P300" s="22"/>
      <c r="Q300" s="22"/>
      <c r="R300" s="22"/>
      <c r="S300" s="22"/>
      <c r="T300" s="22"/>
      <c r="U300" s="22"/>
      <c r="V300" s="22"/>
      <c r="W300" s="22"/>
      <c r="X300" s="22"/>
      <c r="Y300" s="22"/>
      <c r="Z300" s="22"/>
      <c r="AA300" s="22"/>
      <c r="AB300" s="22"/>
      <c r="AC300" s="22"/>
      <c r="AD300" s="22"/>
      <c r="AE300" s="22"/>
      <c r="AF300" s="22">
        <v>0</v>
      </c>
    </row>
    <row r="301" spans="4:32">
      <c r="D301" t="s">
        <v>111</v>
      </c>
      <c r="E301">
        <v>4</v>
      </c>
      <c r="F301">
        <f>NT_I!G11</f>
        <v>3</v>
      </c>
      <c r="G301" t="str">
        <f>IF(NT_I!H11&lt;&gt;"",NT_I!H11,"")</f>
        <v/>
      </c>
      <c r="H301" s="227">
        <f t="shared" ref="H301:H346" si="14">J301/100*F301+2*K301/100*F301</f>
        <v>0</v>
      </c>
      <c r="I301">
        <f t="shared" ref="I301:I346" si="15">ABS(ROUND(J301,0)-J301)+ABS(ROUND(K301,0)-K301)</f>
        <v>0</v>
      </c>
      <c r="J301" s="22">
        <f>ROUND(NT_I!I11,2)</f>
        <v>0</v>
      </c>
      <c r="K301" s="22">
        <f>ROUND(NT_I!J11,2)</f>
        <v>0</v>
      </c>
      <c r="L301" s="22"/>
      <c r="M301" s="22"/>
      <c r="N301" s="22"/>
      <c r="O301" s="22"/>
      <c r="P301" s="22"/>
      <c r="Q301" s="22"/>
      <c r="R301" s="22"/>
      <c r="S301" s="22"/>
      <c r="T301" s="22"/>
      <c r="U301" s="22"/>
      <c r="V301" s="22"/>
      <c r="W301" s="22"/>
      <c r="X301" s="22"/>
      <c r="Y301" s="22"/>
      <c r="Z301" s="22"/>
      <c r="AA301" s="22"/>
      <c r="AB301" s="22"/>
      <c r="AC301" s="22"/>
      <c r="AD301" s="22"/>
      <c r="AE301" s="22"/>
      <c r="AF301" s="22">
        <v>0</v>
      </c>
    </row>
    <row r="302" spans="4:32">
      <c r="D302" t="s">
        <v>111</v>
      </c>
      <c r="E302">
        <v>4</v>
      </c>
      <c r="F302">
        <f>NT_I!G12</f>
        <v>4</v>
      </c>
      <c r="G302" t="str">
        <f>IF(NT_I!H12&lt;&gt;"",NT_I!H12,"")</f>
        <v/>
      </c>
      <c r="H302" s="227">
        <f t="shared" si="14"/>
        <v>0</v>
      </c>
      <c r="I302">
        <f t="shared" si="15"/>
        <v>0</v>
      </c>
      <c r="J302" s="22">
        <f>ROUND(NT_I!I12,2)</f>
        <v>0</v>
      </c>
      <c r="K302" s="22">
        <f>ROUND(NT_I!J12,2)</f>
        <v>0</v>
      </c>
      <c r="L302" s="22"/>
      <c r="M302" s="22"/>
      <c r="N302" s="22"/>
      <c r="O302" s="22"/>
      <c r="P302" s="22"/>
      <c r="Q302" s="22"/>
      <c r="R302" s="22"/>
      <c r="S302" s="22"/>
      <c r="T302" s="22"/>
      <c r="U302" s="22"/>
      <c r="V302" s="22"/>
      <c r="W302" s="22"/>
      <c r="X302" s="22"/>
      <c r="Y302" s="22"/>
      <c r="Z302" s="22"/>
      <c r="AA302" s="22"/>
      <c r="AB302" s="22"/>
      <c r="AC302" s="22"/>
      <c r="AD302" s="22"/>
      <c r="AE302" s="22"/>
      <c r="AF302" s="22">
        <v>0</v>
      </c>
    </row>
    <row r="303" spans="4:32">
      <c r="D303" t="s">
        <v>111</v>
      </c>
      <c r="E303">
        <v>4</v>
      </c>
      <c r="F303">
        <f>NT_I!G13</f>
        <v>5</v>
      </c>
      <c r="G303" t="str">
        <f>IF(NT_I!H13&lt;&gt;"",NT_I!H13,"")</f>
        <v/>
      </c>
      <c r="H303" s="227">
        <f t="shared" si="14"/>
        <v>0</v>
      </c>
      <c r="I303">
        <f t="shared" si="15"/>
        <v>0</v>
      </c>
      <c r="J303" s="22">
        <f>ROUND(NT_I!I13,2)</f>
        <v>0</v>
      </c>
      <c r="K303" s="22">
        <f>ROUND(NT_I!J13,2)</f>
        <v>0</v>
      </c>
      <c r="L303" s="22"/>
      <c r="M303" s="22"/>
      <c r="N303" s="22"/>
      <c r="O303" s="22"/>
      <c r="P303" s="22"/>
      <c r="Q303" s="22"/>
      <c r="R303" s="22"/>
      <c r="S303" s="22"/>
      <c r="T303" s="22"/>
      <c r="U303" s="22"/>
      <c r="V303" s="22"/>
      <c r="W303" s="22"/>
      <c r="X303" s="22"/>
      <c r="Y303" s="22"/>
      <c r="Z303" s="22"/>
      <c r="AA303" s="22"/>
      <c r="AB303" s="22"/>
      <c r="AC303" s="22"/>
      <c r="AD303" s="22"/>
      <c r="AE303" s="22"/>
      <c r="AF303" s="22">
        <v>0</v>
      </c>
    </row>
    <row r="304" spans="4:32">
      <c r="D304" t="s">
        <v>111</v>
      </c>
      <c r="E304">
        <v>4</v>
      </c>
      <c r="F304">
        <f>NT_I!G14</f>
        <v>6</v>
      </c>
      <c r="G304" t="str">
        <f>IF(NT_I!H14&lt;&gt;"",NT_I!H14,"")</f>
        <v/>
      </c>
      <c r="H304" s="227">
        <f t="shared" si="14"/>
        <v>0</v>
      </c>
      <c r="I304">
        <f t="shared" si="15"/>
        <v>0</v>
      </c>
      <c r="J304" s="22">
        <f>ROUND(NT_I!I14,2)</f>
        <v>0</v>
      </c>
      <c r="K304" s="22">
        <f>ROUND(NT_I!J14,2)</f>
        <v>0</v>
      </c>
      <c r="L304" s="22"/>
      <c r="M304" s="22"/>
      <c r="N304" s="22"/>
      <c r="O304" s="22"/>
      <c r="P304" s="22"/>
      <c r="Q304" s="22"/>
      <c r="R304" s="22"/>
      <c r="S304" s="22"/>
      <c r="T304" s="22"/>
      <c r="U304" s="22"/>
      <c r="V304" s="22"/>
      <c r="W304" s="22"/>
      <c r="X304" s="22"/>
      <c r="Y304" s="22"/>
      <c r="Z304" s="22"/>
      <c r="AA304" s="22"/>
      <c r="AB304" s="22"/>
      <c r="AC304" s="22"/>
      <c r="AD304" s="22"/>
      <c r="AE304" s="22"/>
      <c r="AF304" s="22">
        <v>0</v>
      </c>
    </row>
    <row r="305" spans="4:32">
      <c r="D305" t="s">
        <v>111</v>
      </c>
      <c r="E305">
        <v>4</v>
      </c>
      <c r="F305">
        <f>NT_I!G15</f>
        <v>7</v>
      </c>
      <c r="G305" t="str">
        <f>IF(NT_I!H15&lt;&gt;"",NT_I!H15,"")</f>
        <v/>
      </c>
      <c r="H305" s="227">
        <f t="shared" si="14"/>
        <v>0</v>
      </c>
      <c r="I305">
        <f t="shared" si="15"/>
        <v>0</v>
      </c>
      <c r="J305" s="22">
        <f>ROUND(NT_I!I15,2)</f>
        <v>0</v>
      </c>
      <c r="K305" s="22">
        <f>ROUND(NT_I!J15,2)</f>
        <v>0</v>
      </c>
      <c r="L305" s="22"/>
      <c r="M305" s="22"/>
      <c r="N305" s="22"/>
      <c r="O305" s="22"/>
      <c r="P305" s="22"/>
      <c r="Q305" s="22"/>
      <c r="R305" s="22"/>
      <c r="S305" s="22"/>
      <c r="T305" s="22"/>
      <c r="U305" s="22"/>
      <c r="V305" s="22"/>
      <c r="W305" s="22"/>
      <c r="X305" s="22"/>
      <c r="Y305" s="22"/>
      <c r="Z305" s="22"/>
      <c r="AA305" s="22"/>
      <c r="AB305" s="22"/>
      <c r="AC305" s="22"/>
      <c r="AD305" s="22"/>
      <c r="AE305" s="22"/>
      <c r="AF305" s="22">
        <v>0</v>
      </c>
    </row>
    <row r="306" spans="4:32">
      <c r="D306" t="s">
        <v>111</v>
      </c>
      <c r="E306">
        <v>4</v>
      </c>
      <c r="F306">
        <f>NT_I!G16</f>
        <v>8</v>
      </c>
      <c r="G306" t="str">
        <f>IF(NT_I!H16&lt;&gt;"",NT_I!H16,"")</f>
        <v/>
      </c>
      <c r="H306" s="227">
        <f t="shared" si="14"/>
        <v>0</v>
      </c>
      <c r="I306">
        <f t="shared" si="15"/>
        <v>0</v>
      </c>
      <c r="J306" s="22">
        <f>ROUND(NT_I!I16,2)</f>
        <v>0</v>
      </c>
      <c r="K306" s="22">
        <f>ROUND(NT_I!J16,2)</f>
        <v>0</v>
      </c>
      <c r="L306" s="22"/>
      <c r="M306" s="22"/>
      <c r="N306" s="22"/>
      <c r="O306" s="22"/>
      <c r="P306" s="22"/>
      <c r="Q306" s="22"/>
      <c r="R306" s="22"/>
      <c r="S306" s="22"/>
      <c r="T306" s="22"/>
      <c r="U306" s="22"/>
      <c r="V306" s="22"/>
      <c r="W306" s="22"/>
      <c r="X306" s="22"/>
      <c r="Y306" s="22"/>
      <c r="Z306" s="22"/>
      <c r="AA306" s="22"/>
      <c r="AB306" s="22"/>
      <c r="AC306" s="22"/>
      <c r="AD306" s="22"/>
      <c r="AE306" s="22"/>
      <c r="AF306" s="22">
        <v>0</v>
      </c>
    </row>
    <row r="307" spans="4:32">
      <c r="D307" t="s">
        <v>111</v>
      </c>
      <c r="E307">
        <v>4</v>
      </c>
      <c r="F307">
        <f>NT_I!G17</f>
        <v>9</v>
      </c>
      <c r="G307" t="str">
        <f>IF(NT_I!H17&lt;&gt;"",NT_I!H17,"")</f>
        <v/>
      </c>
      <c r="H307" s="227">
        <f t="shared" si="14"/>
        <v>0</v>
      </c>
      <c r="I307">
        <f t="shared" si="15"/>
        <v>0</v>
      </c>
      <c r="J307" s="22">
        <f>ROUND(NT_I!I17,2)</f>
        <v>0</v>
      </c>
      <c r="K307" s="22">
        <f>ROUND(NT_I!J17,2)</f>
        <v>0</v>
      </c>
      <c r="L307" s="22"/>
      <c r="M307" s="22"/>
      <c r="N307" s="22"/>
      <c r="O307" s="22"/>
      <c r="P307" s="22"/>
      <c r="Q307" s="22"/>
      <c r="R307" s="22"/>
      <c r="S307" s="22"/>
      <c r="T307" s="22"/>
      <c r="U307" s="22"/>
      <c r="V307" s="22"/>
      <c r="W307" s="22"/>
      <c r="X307" s="22"/>
      <c r="Y307" s="22"/>
      <c r="Z307" s="22"/>
      <c r="AA307" s="22"/>
      <c r="AB307" s="22"/>
      <c r="AC307" s="22"/>
      <c r="AD307" s="22"/>
      <c r="AE307" s="22"/>
      <c r="AF307" s="22">
        <v>0</v>
      </c>
    </row>
    <row r="308" spans="4:32">
      <c r="D308" t="s">
        <v>111</v>
      </c>
      <c r="E308">
        <v>4</v>
      </c>
      <c r="F308">
        <f>NT_I!G18</f>
        <v>10</v>
      </c>
      <c r="G308" t="str">
        <f>IF(NT_I!H18&lt;&gt;"",NT_I!H18,"")</f>
        <v/>
      </c>
      <c r="H308" s="227">
        <f t="shared" si="14"/>
        <v>0</v>
      </c>
      <c r="I308">
        <f t="shared" si="15"/>
        <v>0</v>
      </c>
      <c r="J308" s="22">
        <f>ROUND(NT_I!I18,2)</f>
        <v>0</v>
      </c>
      <c r="K308" s="22">
        <f>ROUND(NT_I!J18,2)</f>
        <v>0</v>
      </c>
      <c r="L308" s="22"/>
      <c r="M308" s="22"/>
      <c r="N308" s="22"/>
      <c r="O308" s="22"/>
      <c r="P308" s="22"/>
      <c r="Q308" s="22"/>
      <c r="R308" s="22"/>
      <c r="S308" s="22"/>
      <c r="T308" s="22"/>
      <c r="U308" s="22"/>
      <c r="V308" s="22"/>
      <c r="W308" s="22"/>
      <c r="X308" s="22"/>
      <c r="Y308" s="22"/>
      <c r="Z308" s="22"/>
      <c r="AA308" s="22"/>
      <c r="AB308" s="22"/>
      <c r="AC308" s="22"/>
      <c r="AD308" s="22"/>
      <c r="AE308" s="22"/>
      <c r="AF308" s="22">
        <v>0</v>
      </c>
    </row>
    <row r="309" spans="4:32">
      <c r="D309" t="s">
        <v>111</v>
      </c>
      <c r="E309">
        <v>4</v>
      </c>
      <c r="F309">
        <f>NT_I!G19</f>
        <v>11</v>
      </c>
      <c r="G309" t="str">
        <f>IF(NT_I!H19&lt;&gt;"",NT_I!H19,"")</f>
        <v/>
      </c>
      <c r="H309" s="227">
        <f t="shared" si="14"/>
        <v>0</v>
      </c>
      <c r="I309">
        <f t="shared" si="15"/>
        <v>0</v>
      </c>
      <c r="J309" s="22">
        <f>ROUND(NT_I!I19,2)</f>
        <v>0</v>
      </c>
      <c r="K309" s="22">
        <f>ROUND(NT_I!J19,2)</f>
        <v>0</v>
      </c>
      <c r="L309" s="22"/>
      <c r="M309" s="22"/>
      <c r="N309" s="22"/>
      <c r="O309" s="22"/>
      <c r="P309" s="22"/>
      <c r="Q309" s="22"/>
      <c r="R309" s="22"/>
      <c r="S309" s="22"/>
      <c r="T309" s="22"/>
      <c r="U309" s="22"/>
      <c r="V309" s="22"/>
      <c r="W309" s="22"/>
      <c r="X309" s="22"/>
      <c r="Y309" s="22"/>
      <c r="Z309" s="22"/>
      <c r="AA309" s="22"/>
      <c r="AB309" s="22"/>
      <c r="AC309" s="22"/>
      <c r="AD309" s="22"/>
      <c r="AE309" s="22"/>
      <c r="AF309" s="22">
        <v>0</v>
      </c>
    </row>
    <row r="310" spans="4:32">
      <c r="D310" t="s">
        <v>111</v>
      </c>
      <c r="E310">
        <v>4</v>
      </c>
      <c r="F310">
        <f>NT_I!G20</f>
        <v>12</v>
      </c>
      <c r="G310" t="str">
        <f>IF(NT_I!H20&lt;&gt;"",NT_I!H20,"")</f>
        <v/>
      </c>
      <c r="H310" s="227">
        <f t="shared" si="14"/>
        <v>0</v>
      </c>
      <c r="I310">
        <f t="shared" si="15"/>
        <v>0</v>
      </c>
      <c r="J310" s="22">
        <f>ROUND(NT_I!I20,2)</f>
        <v>0</v>
      </c>
      <c r="K310" s="22">
        <f>ROUND(NT_I!J20,2)</f>
        <v>0</v>
      </c>
      <c r="L310" s="22"/>
      <c r="M310" s="22"/>
      <c r="N310" s="22"/>
      <c r="O310" s="22"/>
      <c r="P310" s="22"/>
      <c r="Q310" s="22"/>
      <c r="R310" s="22"/>
      <c r="S310" s="22"/>
      <c r="T310" s="22"/>
      <c r="U310" s="22"/>
      <c r="V310" s="22"/>
      <c r="W310" s="22"/>
      <c r="X310" s="22"/>
      <c r="Y310" s="22"/>
      <c r="Z310" s="22"/>
      <c r="AA310" s="22"/>
      <c r="AB310" s="22"/>
      <c r="AC310" s="22"/>
      <c r="AD310" s="22"/>
      <c r="AE310" s="22"/>
      <c r="AF310" s="22">
        <v>0</v>
      </c>
    </row>
    <row r="311" spans="4:32">
      <c r="D311" t="s">
        <v>111</v>
      </c>
      <c r="E311">
        <v>4</v>
      </c>
      <c r="F311">
        <f>NT_I!G21</f>
        <v>13</v>
      </c>
      <c r="G311" t="str">
        <f>IF(NT_I!H21&lt;&gt;"",NT_I!H21,"")</f>
        <v/>
      </c>
      <c r="H311" s="227">
        <f t="shared" si="14"/>
        <v>0</v>
      </c>
      <c r="I311">
        <f t="shared" si="15"/>
        <v>0</v>
      </c>
      <c r="J311" s="22">
        <f>ROUND(NT_I!I21,2)</f>
        <v>0</v>
      </c>
      <c r="K311" s="22">
        <f>ROUND(NT_I!J21,2)</f>
        <v>0</v>
      </c>
      <c r="L311" s="22"/>
      <c r="M311" s="22"/>
      <c r="N311" s="22"/>
      <c r="O311" s="22"/>
      <c r="P311" s="22"/>
      <c r="Q311" s="22"/>
      <c r="R311" s="22"/>
      <c r="S311" s="22"/>
      <c r="T311" s="22"/>
      <c r="U311" s="22"/>
      <c r="V311" s="22"/>
      <c r="W311" s="22"/>
      <c r="X311" s="22"/>
      <c r="Y311" s="22"/>
      <c r="Z311" s="22"/>
      <c r="AA311" s="22"/>
      <c r="AB311" s="22"/>
      <c r="AC311" s="22"/>
      <c r="AD311" s="22"/>
      <c r="AE311" s="22"/>
      <c r="AF311" s="22">
        <v>0</v>
      </c>
    </row>
    <row r="312" spans="4:32">
      <c r="D312" t="s">
        <v>111</v>
      </c>
      <c r="E312">
        <v>4</v>
      </c>
      <c r="F312">
        <f>NT_I!G22</f>
        <v>14</v>
      </c>
      <c r="G312" t="str">
        <f>IF(NT_I!H22&lt;&gt;"",NT_I!H22,"")</f>
        <v/>
      </c>
      <c r="H312" s="227">
        <f t="shared" si="14"/>
        <v>0</v>
      </c>
      <c r="I312">
        <f t="shared" si="15"/>
        <v>0</v>
      </c>
      <c r="J312" s="22">
        <f>ROUND(NT_I!I22,2)</f>
        <v>0</v>
      </c>
      <c r="K312" s="22">
        <f>ROUND(NT_I!J22,2)</f>
        <v>0</v>
      </c>
      <c r="L312" s="22"/>
      <c r="M312" s="22"/>
      <c r="N312" s="22"/>
      <c r="O312" s="22"/>
      <c r="P312" s="22"/>
      <c r="Q312" s="22"/>
      <c r="R312" s="22"/>
      <c r="S312" s="22"/>
      <c r="T312" s="22"/>
      <c r="U312" s="22"/>
      <c r="V312" s="22"/>
      <c r="W312" s="22"/>
      <c r="X312" s="22"/>
      <c r="Y312" s="22"/>
      <c r="Z312" s="22"/>
      <c r="AA312" s="22"/>
      <c r="AB312" s="22"/>
      <c r="AC312" s="22"/>
      <c r="AD312" s="22"/>
      <c r="AE312" s="22"/>
      <c r="AF312" s="22">
        <v>0</v>
      </c>
    </row>
    <row r="313" spans="4:32">
      <c r="D313" t="s">
        <v>111</v>
      </c>
      <c r="E313">
        <v>4</v>
      </c>
      <c r="F313">
        <f>NT_I!G23</f>
        <v>15</v>
      </c>
      <c r="G313" t="str">
        <f>IF(NT_I!H23&lt;&gt;"",NT_I!H23,"")</f>
        <v/>
      </c>
      <c r="H313" s="227">
        <f t="shared" si="14"/>
        <v>0</v>
      </c>
      <c r="I313">
        <f t="shared" si="15"/>
        <v>0</v>
      </c>
      <c r="J313" s="22">
        <f>ROUND(NT_I!I23,2)</f>
        <v>0</v>
      </c>
      <c r="K313" s="22">
        <f>ROUND(NT_I!J23,2)</f>
        <v>0</v>
      </c>
      <c r="L313" s="22"/>
      <c r="M313" s="22"/>
      <c r="N313" s="22"/>
      <c r="O313" s="22"/>
      <c r="P313" s="22"/>
      <c r="Q313" s="22"/>
      <c r="R313" s="22"/>
      <c r="S313" s="22"/>
      <c r="T313" s="22"/>
      <c r="U313" s="22"/>
      <c r="V313" s="22"/>
      <c r="W313" s="22"/>
      <c r="X313" s="22"/>
      <c r="Y313" s="22"/>
      <c r="Z313" s="22"/>
      <c r="AA313" s="22"/>
      <c r="AB313" s="22"/>
      <c r="AC313" s="22"/>
      <c r="AD313" s="22"/>
      <c r="AE313" s="22"/>
      <c r="AF313" s="22">
        <v>0</v>
      </c>
    </row>
    <row r="314" spans="4:32">
      <c r="D314" t="s">
        <v>111</v>
      </c>
      <c r="E314">
        <v>4</v>
      </c>
      <c r="F314">
        <f>NT_I!G24</f>
        <v>16</v>
      </c>
      <c r="G314" t="str">
        <f>IF(NT_I!H24&lt;&gt;"",NT_I!H24,"")</f>
        <v/>
      </c>
      <c r="H314" s="227">
        <f t="shared" si="14"/>
        <v>0</v>
      </c>
      <c r="I314">
        <f t="shared" si="15"/>
        <v>0</v>
      </c>
      <c r="J314" s="22">
        <f>ROUND(NT_I!I24,2)</f>
        <v>0</v>
      </c>
      <c r="K314" s="22">
        <f>ROUND(NT_I!J24,2)</f>
        <v>0</v>
      </c>
      <c r="L314" s="22"/>
      <c r="M314" s="22"/>
      <c r="N314" s="22"/>
      <c r="O314" s="22"/>
      <c r="P314" s="22"/>
      <c r="Q314" s="22"/>
      <c r="R314" s="22"/>
      <c r="S314" s="22"/>
      <c r="T314" s="22"/>
      <c r="U314" s="22"/>
      <c r="V314" s="22"/>
      <c r="W314" s="22"/>
      <c r="X314" s="22"/>
      <c r="Y314" s="22"/>
      <c r="Z314" s="22"/>
      <c r="AA314" s="22"/>
      <c r="AB314" s="22"/>
      <c r="AC314" s="22"/>
      <c r="AD314" s="22"/>
      <c r="AE314" s="22"/>
      <c r="AF314" s="22">
        <v>0</v>
      </c>
    </row>
    <row r="315" spans="4:32">
      <c r="D315" t="s">
        <v>111</v>
      </c>
      <c r="E315">
        <v>4</v>
      </c>
      <c r="F315">
        <f>NT_I!G25</f>
        <v>17</v>
      </c>
      <c r="G315" t="str">
        <f>IF(NT_I!H25&lt;&gt;"",NT_I!H25,"")</f>
        <v/>
      </c>
      <c r="H315" s="227">
        <f t="shared" si="14"/>
        <v>0</v>
      </c>
      <c r="I315">
        <f t="shared" si="15"/>
        <v>0</v>
      </c>
      <c r="J315" s="22">
        <f>ROUND(NT_I!I25,2)</f>
        <v>0</v>
      </c>
      <c r="K315" s="22">
        <f>ROUND(NT_I!J25,2)</f>
        <v>0</v>
      </c>
      <c r="L315" s="22"/>
      <c r="M315" s="22"/>
      <c r="N315" s="22"/>
      <c r="O315" s="22"/>
      <c r="P315" s="22"/>
      <c r="Q315" s="22"/>
      <c r="R315" s="22"/>
      <c r="S315" s="22"/>
      <c r="T315" s="22"/>
      <c r="U315" s="22"/>
      <c r="V315" s="22"/>
      <c r="W315" s="22"/>
      <c r="X315" s="22"/>
      <c r="Y315" s="22"/>
      <c r="Z315" s="22"/>
      <c r="AA315" s="22"/>
      <c r="AB315" s="22"/>
      <c r="AC315" s="22"/>
      <c r="AD315" s="22"/>
      <c r="AE315" s="22"/>
      <c r="AF315" s="22">
        <v>0</v>
      </c>
    </row>
    <row r="316" spans="4:32">
      <c r="D316" t="s">
        <v>111</v>
      </c>
      <c r="E316">
        <v>4</v>
      </c>
      <c r="F316">
        <f>NT_I!G26</f>
        <v>18</v>
      </c>
      <c r="G316" t="str">
        <f>IF(NT_I!H26&lt;&gt;"",NT_I!H26,"")</f>
        <v/>
      </c>
      <c r="H316" s="227">
        <f t="shared" si="14"/>
        <v>0</v>
      </c>
      <c r="I316">
        <f t="shared" si="15"/>
        <v>0</v>
      </c>
      <c r="J316" s="22">
        <f>ROUND(NT_I!I26,2)</f>
        <v>0</v>
      </c>
      <c r="K316" s="22">
        <f>ROUND(NT_I!J26,2)</f>
        <v>0</v>
      </c>
      <c r="L316" s="22"/>
      <c r="M316" s="22"/>
      <c r="N316" s="22"/>
      <c r="O316" s="22"/>
      <c r="P316" s="22"/>
      <c r="Q316" s="22"/>
      <c r="R316" s="22"/>
      <c r="S316" s="22"/>
      <c r="T316" s="22"/>
      <c r="U316" s="22"/>
      <c r="V316" s="22"/>
      <c r="W316" s="22"/>
      <c r="X316" s="22"/>
      <c r="Y316" s="22"/>
      <c r="Z316" s="22"/>
      <c r="AA316" s="22"/>
      <c r="AB316" s="22"/>
      <c r="AC316" s="22"/>
      <c r="AD316" s="22"/>
      <c r="AE316" s="22"/>
      <c r="AF316" s="22">
        <v>0</v>
      </c>
    </row>
    <row r="317" spans="4:32">
      <c r="D317" t="s">
        <v>111</v>
      </c>
      <c r="E317">
        <v>4</v>
      </c>
      <c r="F317">
        <f>NT_I!G27</f>
        <v>19</v>
      </c>
      <c r="G317" t="str">
        <f>IF(NT_I!H27&lt;&gt;"",NT_I!H27,"")</f>
        <v/>
      </c>
      <c r="H317" s="227">
        <f t="shared" si="14"/>
        <v>0</v>
      </c>
      <c r="I317">
        <f t="shared" si="15"/>
        <v>0</v>
      </c>
      <c r="J317" s="22">
        <f>ROUND(NT_I!I27,2)</f>
        <v>0</v>
      </c>
      <c r="K317" s="22">
        <f>ROUND(NT_I!J27,2)</f>
        <v>0</v>
      </c>
      <c r="L317" s="22"/>
      <c r="M317" s="22"/>
      <c r="N317" s="22"/>
      <c r="O317" s="22"/>
      <c r="P317" s="22"/>
      <c r="Q317" s="22"/>
      <c r="R317" s="22"/>
      <c r="S317" s="22"/>
      <c r="T317" s="22"/>
      <c r="U317" s="22"/>
      <c r="V317" s="22"/>
      <c r="W317" s="22"/>
      <c r="X317" s="22"/>
      <c r="Y317" s="22"/>
      <c r="Z317" s="22"/>
      <c r="AA317" s="22"/>
      <c r="AB317" s="22"/>
      <c r="AC317" s="22"/>
      <c r="AD317" s="22"/>
      <c r="AE317" s="22"/>
      <c r="AF317" s="22">
        <v>0</v>
      </c>
    </row>
    <row r="318" spans="4:32">
      <c r="D318" t="s">
        <v>111</v>
      </c>
      <c r="E318">
        <v>4</v>
      </c>
      <c r="F318">
        <f>NT_I!G28</f>
        <v>20</v>
      </c>
      <c r="G318" t="str">
        <f>IF(NT_I!H28&lt;&gt;"",NT_I!H28,"")</f>
        <v/>
      </c>
      <c r="H318" s="227">
        <f t="shared" si="14"/>
        <v>0</v>
      </c>
      <c r="I318">
        <f t="shared" si="15"/>
        <v>0</v>
      </c>
      <c r="J318" s="22">
        <f>ROUND(NT_I!I28,2)</f>
        <v>0</v>
      </c>
      <c r="K318" s="22">
        <f>ROUND(NT_I!J28,2)</f>
        <v>0</v>
      </c>
      <c r="L318" s="22"/>
      <c r="M318" s="22"/>
      <c r="N318" s="22"/>
      <c r="O318" s="22"/>
      <c r="P318" s="22"/>
      <c r="Q318" s="22"/>
      <c r="R318" s="22"/>
      <c r="S318" s="22"/>
      <c r="T318" s="22"/>
      <c r="U318" s="22"/>
      <c r="V318" s="22"/>
      <c r="W318" s="22"/>
      <c r="X318" s="22"/>
      <c r="Y318" s="22"/>
      <c r="Z318" s="22"/>
      <c r="AA318" s="22"/>
      <c r="AB318" s="22"/>
      <c r="AC318" s="22"/>
      <c r="AD318" s="22"/>
      <c r="AE318" s="22"/>
      <c r="AF318" s="22">
        <v>0</v>
      </c>
    </row>
    <row r="319" spans="4:32">
      <c r="D319" t="s">
        <v>111</v>
      </c>
      <c r="E319">
        <v>4</v>
      </c>
      <c r="F319">
        <f>NT_I!G30</f>
        <v>21</v>
      </c>
      <c r="G319" t="str">
        <f>IF(NT_I!H30&lt;&gt;"",NT_I!H30,"")</f>
        <v/>
      </c>
      <c r="H319" s="227">
        <f t="shared" si="14"/>
        <v>0</v>
      </c>
      <c r="I319">
        <f t="shared" si="15"/>
        <v>0</v>
      </c>
      <c r="J319" s="22">
        <f>ROUND(NT_I!I30,2)</f>
        <v>0</v>
      </c>
      <c r="K319" s="22">
        <f>ROUND(NT_I!J30,2)</f>
        <v>0</v>
      </c>
      <c r="L319" s="22"/>
      <c r="M319" s="22"/>
      <c r="N319" s="22"/>
      <c r="O319" s="22"/>
      <c r="P319" s="22"/>
      <c r="Q319" s="22"/>
      <c r="R319" s="22"/>
      <c r="S319" s="22"/>
      <c r="T319" s="22"/>
      <c r="U319" s="22"/>
      <c r="V319" s="22"/>
      <c r="W319" s="22"/>
      <c r="X319" s="22"/>
      <c r="Y319" s="22"/>
      <c r="Z319" s="22"/>
      <c r="AA319" s="22"/>
      <c r="AB319" s="22"/>
      <c r="AC319" s="22"/>
      <c r="AD319" s="22"/>
      <c r="AE319" s="22"/>
      <c r="AF319" s="22">
        <v>0</v>
      </c>
    </row>
    <row r="320" spans="4:32">
      <c r="D320" t="s">
        <v>111</v>
      </c>
      <c r="E320">
        <v>4</v>
      </c>
      <c r="F320">
        <f>NT_I!G31</f>
        <v>22</v>
      </c>
      <c r="G320" t="str">
        <f>IF(NT_I!H31&lt;&gt;"",NT_I!H31,"")</f>
        <v/>
      </c>
      <c r="H320" s="227">
        <f t="shared" si="14"/>
        <v>0</v>
      </c>
      <c r="I320">
        <f t="shared" si="15"/>
        <v>0</v>
      </c>
      <c r="J320" s="22">
        <f>ROUND(NT_I!I31,2)</f>
        <v>0</v>
      </c>
      <c r="K320" s="22">
        <f>ROUND(NT_I!J31,2)</f>
        <v>0</v>
      </c>
      <c r="L320" s="22"/>
      <c r="M320" s="22"/>
      <c r="N320" s="22"/>
      <c r="O320" s="22"/>
      <c r="P320" s="22"/>
      <c r="Q320" s="22"/>
      <c r="R320" s="22"/>
      <c r="S320" s="22"/>
      <c r="T320" s="22"/>
      <c r="U320" s="22"/>
      <c r="V320" s="22"/>
      <c r="W320" s="22"/>
      <c r="X320" s="22"/>
      <c r="Y320" s="22"/>
      <c r="Z320" s="22"/>
      <c r="AA320" s="22"/>
      <c r="AB320" s="22"/>
      <c r="AC320" s="22"/>
      <c r="AD320" s="22"/>
      <c r="AE320" s="22"/>
      <c r="AF320" s="22">
        <v>0</v>
      </c>
    </row>
    <row r="321" spans="4:32">
      <c r="D321" t="s">
        <v>111</v>
      </c>
      <c r="E321">
        <v>4</v>
      </c>
      <c r="F321">
        <f>NT_I!G32</f>
        <v>23</v>
      </c>
      <c r="G321" t="str">
        <f>IF(NT_I!H32&lt;&gt;"",NT_I!H32,"")</f>
        <v/>
      </c>
      <c r="H321" s="227">
        <f t="shared" si="14"/>
        <v>0</v>
      </c>
      <c r="I321">
        <f t="shared" si="15"/>
        <v>0</v>
      </c>
      <c r="J321" s="22">
        <f>ROUND(NT_I!I32,2)</f>
        <v>0</v>
      </c>
      <c r="K321" s="22">
        <f>ROUND(NT_I!J32,2)</f>
        <v>0</v>
      </c>
      <c r="L321" s="22"/>
      <c r="M321" s="22"/>
      <c r="N321" s="22"/>
      <c r="O321" s="22"/>
      <c r="P321" s="22"/>
      <c r="Q321" s="22"/>
      <c r="R321" s="22"/>
      <c r="S321" s="22"/>
      <c r="T321" s="22"/>
      <c r="U321" s="22"/>
      <c r="V321" s="22"/>
      <c r="W321" s="22"/>
      <c r="X321" s="22"/>
      <c r="Y321" s="22"/>
      <c r="Z321" s="22"/>
      <c r="AA321" s="22"/>
      <c r="AB321" s="22"/>
      <c r="AC321" s="22"/>
      <c r="AD321" s="22"/>
      <c r="AE321" s="22"/>
      <c r="AF321" s="22">
        <v>0</v>
      </c>
    </row>
    <row r="322" spans="4:32">
      <c r="D322" t="s">
        <v>111</v>
      </c>
      <c r="E322">
        <v>4</v>
      </c>
      <c r="F322">
        <f>NT_I!G33</f>
        <v>24</v>
      </c>
      <c r="G322" t="str">
        <f>IF(NT_I!H33&lt;&gt;"",NT_I!H33,"")</f>
        <v/>
      </c>
      <c r="H322" s="227">
        <f t="shared" si="14"/>
        <v>0</v>
      </c>
      <c r="I322">
        <f t="shared" si="15"/>
        <v>0</v>
      </c>
      <c r="J322" s="22">
        <f>ROUND(NT_I!I33,2)</f>
        <v>0</v>
      </c>
      <c r="K322" s="22">
        <f>ROUND(NT_I!J33,2)</f>
        <v>0</v>
      </c>
      <c r="L322" s="22"/>
      <c r="M322" s="22"/>
      <c r="N322" s="22"/>
      <c r="O322" s="22"/>
      <c r="P322" s="22"/>
      <c r="Q322" s="22"/>
      <c r="R322" s="22"/>
      <c r="S322" s="22"/>
      <c r="T322" s="22"/>
      <c r="U322" s="22"/>
      <c r="V322" s="22"/>
      <c r="W322" s="22"/>
      <c r="X322" s="22"/>
      <c r="Y322" s="22"/>
      <c r="Z322" s="22"/>
      <c r="AA322" s="22"/>
      <c r="AB322" s="22"/>
      <c r="AC322" s="22"/>
      <c r="AD322" s="22"/>
      <c r="AE322" s="22"/>
      <c r="AF322" s="22">
        <v>0</v>
      </c>
    </row>
    <row r="323" spans="4:32">
      <c r="D323" t="s">
        <v>111</v>
      </c>
      <c r="E323">
        <v>4</v>
      </c>
      <c r="F323">
        <f>NT_I!G34</f>
        <v>25</v>
      </c>
      <c r="G323" t="str">
        <f>IF(NT_I!H34&lt;&gt;"",NT_I!H34,"")</f>
        <v/>
      </c>
      <c r="H323" s="227">
        <f t="shared" si="14"/>
        <v>0</v>
      </c>
      <c r="I323">
        <f t="shared" si="15"/>
        <v>0</v>
      </c>
      <c r="J323" s="22">
        <f>ROUND(NT_I!I34,2)</f>
        <v>0</v>
      </c>
      <c r="K323" s="22">
        <f>ROUND(NT_I!J34,2)</f>
        <v>0</v>
      </c>
      <c r="L323" s="22"/>
      <c r="M323" s="22"/>
      <c r="N323" s="22"/>
      <c r="O323" s="22"/>
      <c r="P323" s="22"/>
      <c r="Q323" s="22"/>
      <c r="R323" s="22"/>
      <c r="S323" s="22"/>
      <c r="T323" s="22"/>
      <c r="U323" s="22"/>
      <c r="V323" s="22"/>
      <c r="W323" s="22"/>
      <c r="X323" s="22"/>
      <c r="Y323" s="22"/>
      <c r="Z323" s="22"/>
      <c r="AA323" s="22"/>
      <c r="AB323" s="22"/>
      <c r="AC323" s="22"/>
      <c r="AD323" s="22"/>
      <c r="AE323" s="22"/>
      <c r="AF323" s="22">
        <v>0</v>
      </c>
    </row>
    <row r="324" spans="4:32">
      <c r="D324" t="s">
        <v>111</v>
      </c>
      <c r="E324">
        <v>4</v>
      </c>
      <c r="F324">
        <f>NT_I!G35</f>
        <v>26</v>
      </c>
      <c r="G324" t="str">
        <f>IF(NT_I!H35&lt;&gt;"",NT_I!H35,"")</f>
        <v/>
      </c>
      <c r="H324" s="227">
        <f t="shared" si="14"/>
        <v>0</v>
      </c>
      <c r="I324">
        <f t="shared" si="15"/>
        <v>0</v>
      </c>
      <c r="J324" s="22">
        <f>ROUND(NT_I!I35,2)</f>
        <v>0</v>
      </c>
      <c r="K324" s="22">
        <f>ROUND(NT_I!J35,2)</f>
        <v>0</v>
      </c>
      <c r="L324" s="22"/>
      <c r="M324" s="22"/>
      <c r="N324" s="22"/>
      <c r="O324" s="22"/>
      <c r="P324" s="22"/>
      <c r="Q324" s="22"/>
      <c r="R324" s="22"/>
      <c r="S324" s="22"/>
      <c r="T324" s="22"/>
      <c r="U324" s="22"/>
      <c r="V324" s="22"/>
      <c r="W324" s="22"/>
      <c r="X324" s="22"/>
      <c r="Y324" s="22"/>
      <c r="Z324" s="22"/>
      <c r="AA324" s="22"/>
      <c r="AB324" s="22"/>
      <c r="AC324" s="22"/>
      <c r="AD324" s="22"/>
      <c r="AE324" s="22"/>
      <c r="AF324" s="22">
        <v>0</v>
      </c>
    </row>
    <row r="325" spans="4:32">
      <c r="D325" t="s">
        <v>111</v>
      </c>
      <c r="E325">
        <v>4</v>
      </c>
      <c r="F325">
        <f>NT_I!G36</f>
        <v>27</v>
      </c>
      <c r="G325" t="str">
        <f>IF(NT_I!H36&lt;&gt;"",NT_I!H36,"")</f>
        <v/>
      </c>
      <c r="H325" s="227">
        <f t="shared" si="14"/>
        <v>0</v>
      </c>
      <c r="I325">
        <f t="shared" si="15"/>
        <v>0</v>
      </c>
      <c r="J325" s="22">
        <f>ROUND(NT_I!I36,2)</f>
        <v>0</v>
      </c>
      <c r="K325" s="22">
        <f>ROUND(NT_I!J36,2)</f>
        <v>0</v>
      </c>
      <c r="L325" s="22"/>
      <c r="M325" s="22"/>
      <c r="N325" s="22"/>
      <c r="O325" s="22"/>
      <c r="P325" s="22"/>
      <c r="Q325" s="22"/>
      <c r="R325" s="22"/>
      <c r="S325" s="22"/>
      <c r="T325" s="22"/>
      <c r="U325" s="22"/>
      <c r="V325" s="22"/>
      <c r="W325" s="22"/>
      <c r="X325" s="22"/>
      <c r="Y325" s="22"/>
      <c r="Z325" s="22"/>
      <c r="AA325" s="22"/>
      <c r="AB325" s="22"/>
      <c r="AC325" s="22"/>
      <c r="AD325" s="22"/>
      <c r="AE325" s="22"/>
      <c r="AF325" s="22">
        <v>0</v>
      </c>
    </row>
    <row r="326" spans="4:32">
      <c r="D326" t="s">
        <v>111</v>
      </c>
      <c r="E326">
        <v>4</v>
      </c>
      <c r="F326">
        <f>NT_I!G37</f>
        <v>28</v>
      </c>
      <c r="G326" t="str">
        <f>IF(NT_I!H37&lt;&gt;"",NT_I!H37,"")</f>
        <v/>
      </c>
      <c r="H326" s="227">
        <f t="shared" si="14"/>
        <v>0</v>
      </c>
      <c r="I326">
        <f t="shared" si="15"/>
        <v>0</v>
      </c>
      <c r="J326" s="22">
        <f>ROUND(NT_I!I37,2)</f>
        <v>0</v>
      </c>
      <c r="K326" s="22">
        <f>ROUND(NT_I!J37,2)</f>
        <v>0</v>
      </c>
      <c r="L326" s="22"/>
      <c r="M326" s="22"/>
      <c r="N326" s="22"/>
      <c r="O326" s="22"/>
      <c r="P326" s="22"/>
      <c r="Q326" s="22"/>
      <c r="R326" s="22"/>
      <c r="S326" s="22"/>
      <c r="T326" s="22"/>
      <c r="U326" s="22"/>
      <c r="V326" s="22"/>
      <c r="W326" s="22"/>
      <c r="X326" s="22"/>
      <c r="Y326" s="22"/>
      <c r="Z326" s="22"/>
      <c r="AA326" s="22"/>
      <c r="AB326" s="22"/>
      <c r="AC326" s="22"/>
      <c r="AD326" s="22"/>
      <c r="AE326" s="22"/>
      <c r="AF326" s="22">
        <v>0</v>
      </c>
    </row>
    <row r="327" spans="4:32">
      <c r="D327" t="s">
        <v>111</v>
      </c>
      <c r="E327">
        <v>4</v>
      </c>
      <c r="F327">
        <f>NT_I!G38</f>
        <v>29</v>
      </c>
      <c r="G327" t="str">
        <f>IF(NT_I!H38&lt;&gt;"",NT_I!H38,"")</f>
        <v/>
      </c>
      <c r="H327" s="227">
        <f t="shared" si="14"/>
        <v>0</v>
      </c>
      <c r="I327">
        <f t="shared" si="15"/>
        <v>0</v>
      </c>
      <c r="J327" s="22">
        <f>ROUND(NT_I!I38,2)</f>
        <v>0</v>
      </c>
      <c r="K327" s="22">
        <f>ROUND(NT_I!J38,2)</f>
        <v>0</v>
      </c>
      <c r="L327" s="22"/>
      <c r="M327" s="22"/>
      <c r="N327" s="22"/>
      <c r="O327" s="22"/>
      <c r="P327" s="22"/>
      <c r="Q327" s="22"/>
      <c r="R327" s="22"/>
      <c r="S327" s="22"/>
      <c r="T327" s="22"/>
      <c r="U327" s="22"/>
      <c r="V327" s="22"/>
      <c r="W327" s="22"/>
      <c r="X327" s="22"/>
      <c r="Y327" s="22"/>
      <c r="Z327" s="22"/>
      <c r="AA327" s="22"/>
      <c r="AB327" s="22"/>
      <c r="AC327" s="22"/>
      <c r="AD327" s="22"/>
      <c r="AE327" s="22"/>
      <c r="AF327" s="22">
        <v>0</v>
      </c>
    </row>
    <row r="328" spans="4:32">
      <c r="D328" t="s">
        <v>111</v>
      </c>
      <c r="E328">
        <v>4</v>
      </c>
      <c r="F328">
        <f>NT_I!G39</f>
        <v>30</v>
      </c>
      <c r="G328" t="str">
        <f>IF(NT_I!H39&lt;&gt;"",NT_I!H39,"")</f>
        <v/>
      </c>
      <c r="H328" s="227">
        <f t="shared" si="14"/>
        <v>0</v>
      </c>
      <c r="I328">
        <f t="shared" si="15"/>
        <v>0</v>
      </c>
      <c r="J328" s="22">
        <f>ROUND(NT_I!I39,2)</f>
        <v>0</v>
      </c>
      <c r="K328" s="22">
        <f>ROUND(NT_I!J39,2)</f>
        <v>0</v>
      </c>
      <c r="L328" s="22"/>
      <c r="M328" s="22"/>
      <c r="N328" s="22"/>
      <c r="O328" s="22"/>
      <c r="P328" s="22"/>
      <c r="Q328" s="22"/>
      <c r="R328" s="22"/>
      <c r="S328" s="22"/>
      <c r="T328" s="22"/>
      <c r="U328" s="22"/>
      <c r="V328" s="22"/>
      <c r="W328" s="22"/>
      <c r="X328" s="22"/>
      <c r="Y328" s="22"/>
      <c r="Z328" s="22"/>
      <c r="AA328" s="22"/>
      <c r="AB328" s="22"/>
      <c r="AC328" s="22"/>
      <c r="AD328" s="22"/>
      <c r="AE328" s="22"/>
      <c r="AF328" s="22">
        <v>0</v>
      </c>
    </row>
    <row r="329" spans="4:32">
      <c r="D329" t="s">
        <v>111</v>
      </c>
      <c r="E329">
        <v>4</v>
      </c>
      <c r="F329">
        <f>NT_I!G40</f>
        <v>31</v>
      </c>
      <c r="G329" t="str">
        <f>IF(NT_I!H40&lt;&gt;"",NT_I!H40,"")</f>
        <v/>
      </c>
      <c r="H329" s="227">
        <f t="shared" si="14"/>
        <v>0</v>
      </c>
      <c r="I329">
        <f t="shared" si="15"/>
        <v>0</v>
      </c>
      <c r="J329" s="22">
        <f>ROUND(NT_I!I40,2)</f>
        <v>0</v>
      </c>
      <c r="K329" s="22">
        <f>ROUND(NT_I!J40,2)</f>
        <v>0</v>
      </c>
      <c r="L329" s="22"/>
      <c r="M329" s="22"/>
      <c r="N329" s="22"/>
      <c r="O329" s="22"/>
      <c r="P329" s="22"/>
      <c r="Q329" s="22"/>
      <c r="R329" s="22"/>
      <c r="S329" s="22"/>
      <c r="T329" s="22"/>
      <c r="U329" s="22"/>
      <c r="V329" s="22"/>
      <c r="W329" s="22"/>
      <c r="X329" s="22"/>
      <c r="Y329" s="22"/>
      <c r="Z329" s="22"/>
      <c r="AA329" s="22"/>
      <c r="AB329" s="22"/>
      <c r="AC329" s="22"/>
      <c r="AD329" s="22"/>
      <c r="AE329" s="22"/>
      <c r="AF329" s="22">
        <v>0</v>
      </c>
    </row>
    <row r="330" spans="4:32">
      <c r="D330" t="s">
        <v>111</v>
      </c>
      <c r="E330">
        <v>4</v>
      </c>
      <c r="F330">
        <f>NT_I!G41</f>
        <v>32</v>
      </c>
      <c r="G330" t="str">
        <f>IF(NT_I!H41&lt;&gt;"",NT_I!H41,"")</f>
        <v/>
      </c>
      <c r="H330" s="227">
        <f t="shared" si="14"/>
        <v>0</v>
      </c>
      <c r="I330">
        <f t="shared" si="15"/>
        <v>0</v>
      </c>
      <c r="J330" s="22">
        <f>ROUND(NT_I!I41,2)</f>
        <v>0</v>
      </c>
      <c r="K330" s="22">
        <f>ROUND(NT_I!J41,2)</f>
        <v>0</v>
      </c>
      <c r="L330" s="22"/>
      <c r="M330" s="22"/>
      <c r="N330" s="22"/>
      <c r="O330" s="22"/>
      <c r="P330" s="22"/>
      <c r="Q330" s="22"/>
      <c r="R330" s="22"/>
      <c r="S330" s="22"/>
      <c r="T330" s="22"/>
      <c r="U330" s="22"/>
      <c r="V330" s="22"/>
      <c r="W330" s="22"/>
      <c r="X330" s="22"/>
      <c r="Y330" s="22"/>
      <c r="Z330" s="22"/>
      <c r="AA330" s="22"/>
      <c r="AB330" s="22"/>
      <c r="AC330" s="22"/>
      <c r="AD330" s="22"/>
      <c r="AE330" s="22"/>
      <c r="AF330" s="22">
        <v>0</v>
      </c>
    </row>
    <row r="331" spans="4:32">
      <c r="D331" t="s">
        <v>111</v>
      </c>
      <c r="E331">
        <v>4</v>
      </c>
      <c r="F331">
        <f>NT_I!G42</f>
        <v>33</v>
      </c>
      <c r="G331" t="str">
        <f>IF(NT_I!H42&lt;&gt;"",NT_I!H42,"")</f>
        <v/>
      </c>
      <c r="H331" s="227">
        <f t="shared" si="14"/>
        <v>0</v>
      </c>
      <c r="I331">
        <f t="shared" si="15"/>
        <v>0</v>
      </c>
      <c r="J331" s="22">
        <f>ROUND(NT_I!I42,2)</f>
        <v>0</v>
      </c>
      <c r="K331" s="22">
        <f>ROUND(NT_I!J42,2)</f>
        <v>0</v>
      </c>
      <c r="L331" s="22"/>
      <c r="M331" s="22"/>
      <c r="N331" s="22"/>
      <c r="O331" s="22"/>
      <c r="P331" s="22"/>
      <c r="Q331" s="22"/>
      <c r="R331" s="22"/>
      <c r="S331" s="22"/>
      <c r="T331" s="22"/>
      <c r="U331" s="22"/>
      <c r="V331" s="22"/>
      <c r="W331" s="22"/>
      <c r="X331" s="22"/>
      <c r="Y331" s="22"/>
      <c r="Z331" s="22"/>
      <c r="AA331" s="22"/>
      <c r="AB331" s="22"/>
      <c r="AC331" s="22"/>
      <c r="AD331" s="22"/>
      <c r="AE331" s="22"/>
      <c r="AF331" s="22">
        <v>0</v>
      </c>
    </row>
    <row r="332" spans="4:32">
      <c r="D332" t="s">
        <v>111</v>
      </c>
      <c r="E332">
        <v>4</v>
      </c>
      <c r="F332">
        <f>NT_I!G43</f>
        <v>34</v>
      </c>
      <c r="G332" t="str">
        <f>IF(NT_I!H43&lt;&gt;"",NT_I!H43,"")</f>
        <v/>
      </c>
      <c r="H332" s="227">
        <f t="shared" si="14"/>
        <v>0</v>
      </c>
      <c r="I332">
        <f t="shared" si="15"/>
        <v>0</v>
      </c>
      <c r="J332" s="22">
        <f>ROUND(NT_I!I43,2)</f>
        <v>0</v>
      </c>
      <c r="K332" s="22">
        <f>ROUND(NT_I!J43,2)</f>
        <v>0</v>
      </c>
      <c r="L332" s="22"/>
      <c r="M332" s="22"/>
      <c r="N332" s="22"/>
      <c r="O332" s="22"/>
      <c r="P332" s="22"/>
      <c r="Q332" s="22"/>
      <c r="R332" s="22"/>
      <c r="S332" s="22"/>
      <c r="T332" s="22"/>
      <c r="U332" s="22"/>
      <c r="V332" s="22"/>
      <c r="W332" s="22"/>
      <c r="X332" s="22"/>
      <c r="Y332" s="22"/>
      <c r="Z332" s="22"/>
      <c r="AA332" s="22"/>
      <c r="AB332" s="22"/>
      <c r="AC332" s="22"/>
      <c r="AD332" s="22"/>
      <c r="AE332" s="22"/>
      <c r="AF332" s="22">
        <v>0</v>
      </c>
    </row>
    <row r="333" spans="4:32">
      <c r="D333" t="s">
        <v>111</v>
      </c>
      <c r="E333">
        <v>4</v>
      </c>
      <c r="F333">
        <f>NT_I!G45</f>
        <v>35</v>
      </c>
      <c r="G333" t="str">
        <f>IF(NT_I!H45&lt;&gt;"",NT_I!H45,"")</f>
        <v/>
      </c>
      <c r="H333" s="227">
        <f t="shared" si="14"/>
        <v>0</v>
      </c>
      <c r="I333">
        <f t="shared" si="15"/>
        <v>0</v>
      </c>
      <c r="J333" s="22">
        <f>ROUND(NT_I!I45,2)</f>
        <v>0</v>
      </c>
      <c r="K333" s="22">
        <f>ROUND(NT_I!J45,2)</f>
        <v>0</v>
      </c>
      <c r="L333" s="22"/>
      <c r="M333" s="22"/>
      <c r="N333" s="22"/>
      <c r="O333" s="22"/>
      <c r="P333" s="22"/>
      <c r="Q333" s="22"/>
      <c r="R333" s="22"/>
      <c r="S333" s="22"/>
      <c r="T333" s="22"/>
      <c r="U333" s="22"/>
      <c r="V333" s="22"/>
      <c r="W333" s="22"/>
      <c r="X333" s="22"/>
      <c r="Y333" s="22"/>
      <c r="Z333" s="22"/>
      <c r="AA333" s="22"/>
      <c r="AB333" s="22"/>
      <c r="AC333" s="22"/>
      <c r="AD333" s="22"/>
      <c r="AE333" s="22"/>
      <c r="AF333" s="22">
        <v>0</v>
      </c>
    </row>
    <row r="334" spans="4:32">
      <c r="D334" t="s">
        <v>111</v>
      </c>
      <c r="E334">
        <v>4</v>
      </c>
      <c r="F334">
        <f>NT_I!G46</f>
        <v>36</v>
      </c>
      <c r="G334" t="str">
        <f>IF(NT_I!H46&lt;&gt;"",NT_I!H46,"")</f>
        <v/>
      </c>
      <c r="H334" s="227">
        <f t="shared" si="14"/>
        <v>0</v>
      </c>
      <c r="I334">
        <f t="shared" si="15"/>
        <v>0</v>
      </c>
      <c r="J334" s="22">
        <f>ROUND(NT_I!I46,2)</f>
        <v>0</v>
      </c>
      <c r="K334" s="22">
        <f>ROUND(NT_I!J46,2)</f>
        <v>0</v>
      </c>
      <c r="L334" s="22"/>
      <c r="M334" s="22"/>
      <c r="N334" s="22"/>
      <c r="O334" s="22"/>
      <c r="P334" s="22"/>
      <c r="Q334" s="22"/>
      <c r="R334" s="22"/>
      <c r="S334" s="22"/>
      <c r="T334" s="22"/>
      <c r="U334" s="22"/>
      <c r="V334" s="22"/>
      <c r="W334" s="22"/>
      <c r="X334" s="22"/>
      <c r="Y334" s="22"/>
      <c r="Z334" s="22"/>
      <c r="AA334" s="22"/>
      <c r="AB334" s="22"/>
      <c r="AC334" s="22"/>
      <c r="AD334" s="22"/>
      <c r="AE334" s="22"/>
      <c r="AF334" s="22">
        <v>0</v>
      </c>
    </row>
    <row r="335" spans="4:32">
      <c r="D335" t="s">
        <v>111</v>
      </c>
      <c r="E335">
        <v>4</v>
      </c>
      <c r="F335">
        <f>NT_I!G47</f>
        <v>37</v>
      </c>
      <c r="G335" t="str">
        <f>IF(NT_I!H47&lt;&gt;"",NT_I!H47,"")</f>
        <v/>
      </c>
      <c r="H335" s="227">
        <f t="shared" si="14"/>
        <v>0</v>
      </c>
      <c r="I335">
        <f t="shared" si="15"/>
        <v>0</v>
      </c>
      <c r="J335" s="22">
        <f>ROUND(NT_I!I47,2)</f>
        <v>0</v>
      </c>
      <c r="K335" s="22">
        <f>ROUND(NT_I!J47,2)</f>
        <v>0</v>
      </c>
      <c r="L335" s="22"/>
      <c r="M335" s="22"/>
      <c r="N335" s="22"/>
      <c r="O335" s="22"/>
      <c r="P335" s="22"/>
      <c r="Q335" s="22"/>
      <c r="R335" s="22"/>
      <c r="S335" s="22"/>
      <c r="T335" s="22"/>
      <c r="U335" s="22"/>
      <c r="V335" s="22"/>
      <c r="W335" s="22"/>
      <c r="X335" s="22"/>
      <c r="Y335" s="22"/>
      <c r="Z335" s="22"/>
      <c r="AA335" s="22"/>
      <c r="AB335" s="22"/>
      <c r="AC335" s="22"/>
      <c r="AD335" s="22"/>
      <c r="AE335" s="22"/>
      <c r="AF335" s="22">
        <v>0</v>
      </c>
    </row>
    <row r="336" spans="4:32">
      <c r="D336" t="s">
        <v>111</v>
      </c>
      <c r="E336">
        <v>4</v>
      </c>
      <c r="F336">
        <f>NT_I!G48</f>
        <v>38</v>
      </c>
      <c r="G336" t="str">
        <f>IF(NT_I!H48&lt;&gt;"",NT_I!H48,"")</f>
        <v/>
      </c>
      <c r="H336" s="227">
        <f t="shared" si="14"/>
        <v>0</v>
      </c>
      <c r="I336">
        <f t="shared" si="15"/>
        <v>0</v>
      </c>
      <c r="J336" s="22">
        <f>ROUND(NT_I!I48,2)</f>
        <v>0</v>
      </c>
      <c r="K336" s="22">
        <f>ROUND(NT_I!J48,2)</f>
        <v>0</v>
      </c>
      <c r="L336" s="22"/>
      <c r="M336" s="22"/>
      <c r="N336" s="22"/>
      <c r="O336" s="22"/>
      <c r="P336" s="22"/>
      <c r="Q336" s="22"/>
      <c r="R336" s="22"/>
      <c r="S336" s="22"/>
      <c r="T336" s="22"/>
      <c r="U336" s="22"/>
      <c r="V336" s="22"/>
      <c r="W336" s="22"/>
      <c r="X336" s="22"/>
      <c r="Y336" s="22"/>
      <c r="Z336" s="22"/>
      <c r="AA336" s="22"/>
      <c r="AB336" s="22"/>
      <c r="AC336" s="22"/>
      <c r="AD336" s="22"/>
      <c r="AE336" s="22"/>
      <c r="AF336" s="22">
        <v>0</v>
      </c>
    </row>
    <row r="337" spans="4:32">
      <c r="D337" t="s">
        <v>111</v>
      </c>
      <c r="E337">
        <v>4</v>
      </c>
      <c r="F337">
        <f>NT_I!G49</f>
        <v>39</v>
      </c>
      <c r="G337" t="str">
        <f>IF(NT_I!H49&lt;&gt;"",NT_I!H49,"")</f>
        <v/>
      </c>
      <c r="H337" s="227">
        <f t="shared" si="14"/>
        <v>0</v>
      </c>
      <c r="I337">
        <f t="shared" si="15"/>
        <v>0</v>
      </c>
      <c r="J337" s="22">
        <f>ROUND(NT_I!I49,2)</f>
        <v>0</v>
      </c>
      <c r="K337" s="22">
        <f>ROUND(NT_I!J49,2)</f>
        <v>0</v>
      </c>
      <c r="L337" s="22"/>
      <c r="M337" s="22"/>
      <c r="N337" s="22"/>
      <c r="O337" s="22"/>
      <c r="P337" s="22"/>
      <c r="Q337" s="22"/>
      <c r="R337" s="22"/>
      <c r="S337" s="22"/>
      <c r="T337" s="22"/>
      <c r="U337" s="22"/>
      <c r="V337" s="22"/>
      <c r="W337" s="22"/>
      <c r="X337" s="22"/>
      <c r="Y337" s="22"/>
      <c r="Z337" s="22"/>
      <c r="AA337" s="22"/>
      <c r="AB337" s="22"/>
      <c r="AC337" s="22"/>
      <c r="AD337" s="22"/>
      <c r="AE337" s="22"/>
      <c r="AF337" s="22">
        <v>0</v>
      </c>
    </row>
    <row r="338" spans="4:32">
      <c r="D338" t="s">
        <v>111</v>
      </c>
      <c r="E338">
        <v>4</v>
      </c>
      <c r="F338">
        <f>NT_I!G50</f>
        <v>40</v>
      </c>
      <c r="G338" t="str">
        <f>IF(NT_I!H50&lt;&gt;"",NT_I!H50,"")</f>
        <v/>
      </c>
      <c r="H338" s="227">
        <f t="shared" si="14"/>
        <v>0</v>
      </c>
      <c r="I338">
        <f t="shared" si="15"/>
        <v>0</v>
      </c>
      <c r="J338" s="22">
        <f>ROUND(NT_I!I50,2)</f>
        <v>0</v>
      </c>
      <c r="K338" s="22">
        <f>ROUND(NT_I!J50,2)</f>
        <v>0</v>
      </c>
      <c r="L338" s="22"/>
      <c r="M338" s="22"/>
      <c r="N338" s="22"/>
      <c r="O338" s="22"/>
      <c r="P338" s="22"/>
      <c r="Q338" s="22"/>
      <c r="R338" s="22"/>
      <c r="S338" s="22"/>
      <c r="T338" s="22"/>
      <c r="U338" s="22"/>
      <c r="V338" s="22"/>
      <c r="W338" s="22"/>
      <c r="X338" s="22"/>
      <c r="Y338" s="22"/>
      <c r="Z338" s="22"/>
      <c r="AA338" s="22"/>
      <c r="AB338" s="22"/>
      <c r="AC338" s="22"/>
      <c r="AD338" s="22"/>
      <c r="AE338" s="22"/>
      <c r="AF338" s="22">
        <v>0</v>
      </c>
    </row>
    <row r="339" spans="4:32">
      <c r="D339" t="s">
        <v>111</v>
      </c>
      <c r="E339">
        <v>4</v>
      </c>
      <c r="F339">
        <f>NT_I!G51</f>
        <v>41</v>
      </c>
      <c r="G339" t="str">
        <f>IF(NT_I!H51&lt;&gt;"",NT_I!H51,"")</f>
        <v/>
      </c>
      <c r="H339" s="227">
        <f t="shared" si="14"/>
        <v>0</v>
      </c>
      <c r="I339">
        <f t="shared" si="15"/>
        <v>0</v>
      </c>
      <c r="J339" s="22">
        <f>ROUND(NT_I!I51,2)</f>
        <v>0</v>
      </c>
      <c r="K339" s="22">
        <f>ROUND(NT_I!J51,2)</f>
        <v>0</v>
      </c>
      <c r="L339" s="22"/>
      <c r="M339" s="22"/>
      <c r="N339" s="22"/>
      <c r="O339" s="22"/>
      <c r="P339" s="22"/>
      <c r="Q339" s="22"/>
      <c r="R339" s="22"/>
      <c r="S339" s="22"/>
      <c r="T339" s="22"/>
      <c r="U339" s="22"/>
      <c r="V339" s="22"/>
      <c r="W339" s="22"/>
      <c r="X339" s="22"/>
      <c r="Y339" s="22"/>
      <c r="Z339" s="22"/>
      <c r="AA339" s="22"/>
      <c r="AB339" s="22"/>
      <c r="AC339" s="22"/>
      <c r="AD339" s="22"/>
      <c r="AE339" s="22"/>
      <c r="AF339" s="22">
        <v>0</v>
      </c>
    </row>
    <row r="340" spans="4:32">
      <c r="D340" t="s">
        <v>111</v>
      </c>
      <c r="E340">
        <v>4</v>
      </c>
      <c r="F340">
        <f>NT_I!G52</f>
        <v>42</v>
      </c>
      <c r="G340" t="str">
        <f>IF(NT_I!H52&lt;&gt;"",NT_I!H52,"")</f>
        <v/>
      </c>
      <c r="H340" s="227">
        <f t="shared" si="14"/>
        <v>0</v>
      </c>
      <c r="I340">
        <f t="shared" si="15"/>
        <v>0</v>
      </c>
      <c r="J340" s="22">
        <f>ROUND(NT_I!I52,2)</f>
        <v>0</v>
      </c>
      <c r="K340" s="22">
        <f>ROUND(NT_I!J52,2)</f>
        <v>0</v>
      </c>
      <c r="L340" s="22"/>
      <c r="M340" s="22"/>
      <c r="N340" s="22"/>
      <c r="O340" s="22"/>
      <c r="P340" s="22"/>
      <c r="Q340" s="22"/>
      <c r="R340" s="22"/>
      <c r="S340" s="22"/>
      <c r="T340" s="22"/>
      <c r="U340" s="22"/>
      <c r="V340" s="22"/>
      <c r="W340" s="22"/>
      <c r="X340" s="22"/>
      <c r="Y340" s="22"/>
      <c r="Z340" s="22"/>
      <c r="AA340" s="22"/>
      <c r="AB340" s="22"/>
      <c r="AC340" s="22"/>
      <c r="AD340" s="22"/>
      <c r="AE340" s="22"/>
      <c r="AF340" s="22">
        <v>0</v>
      </c>
    </row>
    <row r="341" spans="4:32">
      <c r="D341" t="s">
        <v>111</v>
      </c>
      <c r="E341">
        <v>4</v>
      </c>
      <c r="F341">
        <f>NT_I!G53</f>
        <v>43</v>
      </c>
      <c r="G341" t="str">
        <f>IF(NT_I!H53&lt;&gt;"",NT_I!H53,"")</f>
        <v/>
      </c>
      <c r="H341" s="227">
        <f t="shared" si="14"/>
        <v>0</v>
      </c>
      <c r="I341">
        <f t="shared" si="15"/>
        <v>0</v>
      </c>
      <c r="J341" s="22">
        <f>ROUND(NT_I!I53,2)</f>
        <v>0</v>
      </c>
      <c r="K341" s="22">
        <f>ROUND(NT_I!J53,2)</f>
        <v>0</v>
      </c>
      <c r="L341" s="22"/>
      <c r="M341" s="22"/>
      <c r="N341" s="22"/>
      <c r="O341" s="22"/>
      <c r="P341" s="22"/>
      <c r="Q341" s="22"/>
      <c r="R341" s="22"/>
      <c r="S341" s="22"/>
      <c r="T341" s="22"/>
      <c r="U341" s="22"/>
      <c r="V341" s="22"/>
      <c r="W341" s="22"/>
      <c r="X341" s="22"/>
      <c r="Y341" s="22"/>
      <c r="Z341" s="22"/>
      <c r="AA341" s="22"/>
      <c r="AB341" s="22"/>
      <c r="AC341" s="22"/>
      <c r="AD341" s="22"/>
      <c r="AE341" s="22"/>
      <c r="AF341" s="22">
        <v>0</v>
      </c>
    </row>
    <row r="342" spans="4:32">
      <c r="D342" t="s">
        <v>111</v>
      </c>
      <c r="E342">
        <v>4</v>
      </c>
      <c r="F342">
        <f>NT_I!G54</f>
        <v>44</v>
      </c>
      <c r="G342" t="str">
        <f>IF(NT_I!H54&lt;&gt;"",NT_I!H54,"")</f>
        <v/>
      </c>
      <c r="H342" s="227">
        <f t="shared" si="14"/>
        <v>0</v>
      </c>
      <c r="I342">
        <f t="shared" si="15"/>
        <v>0</v>
      </c>
      <c r="J342" s="22">
        <f>ROUND(NT_I!I54,2)</f>
        <v>0</v>
      </c>
      <c r="K342" s="22">
        <f>ROUND(NT_I!J54,2)</f>
        <v>0</v>
      </c>
      <c r="L342" s="22"/>
      <c r="M342" s="22"/>
      <c r="N342" s="22"/>
      <c r="O342" s="22"/>
      <c r="P342" s="22"/>
      <c r="Q342" s="22"/>
      <c r="R342" s="22"/>
      <c r="S342" s="22"/>
      <c r="T342" s="22"/>
      <c r="U342" s="22"/>
      <c r="V342" s="22"/>
      <c r="W342" s="22"/>
      <c r="X342" s="22"/>
      <c r="Y342" s="22"/>
      <c r="Z342" s="22"/>
      <c r="AA342" s="22"/>
      <c r="AB342" s="22"/>
      <c r="AC342" s="22"/>
      <c r="AD342" s="22"/>
      <c r="AE342" s="22"/>
      <c r="AF342" s="22">
        <v>0</v>
      </c>
    </row>
    <row r="343" spans="4:32">
      <c r="D343" t="s">
        <v>111</v>
      </c>
      <c r="E343">
        <v>4</v>
      </c>
      <c r="F343">
        <f>NT_I!G55</f>
        <v>45</v>
      </c>
      <c r="G343" t="str">
        <f>IF(NT_I!H55&lt;&gt;"",NT_I!H55,"")</f>
        <v/>
      </c>
      <c r="H343" s="227">
        <f t="shared" si="14"/>
        <v>0</v>
      </c>
      <c r="I343">
        <f t="shared" si="15"/>
        <v>0</v>
      </c>
      <c r="J343" s="22">
        <f>ROUND(NT_I!I55,2)</f>
        <v>0</v>
      </c>
      <c r="K343" s="22">
        <f>ROUND(NT_I!J55,2)</f>
        <v>0</v>
      </c>
      <c r="L343" s="22"/>
      <c r="M343" s="22"/>
      <c r="N343" s="22"/>
      <c r="O343" s="22"/>
      <c r="P343" s="22"/>
      <c r="Q343" s="22"/>
      <c r="R343" s="22"/>
      <c r="S343" s="22"/>
      <c r="T343" s="22"/>
      <c r="U343" s="22"/>
      <c r="V343" s="22"/>
      <c r="W343" s="22"/>
      <c r="X343" s="22"/>
      <c r="Y343" s="22"/>
      <c r="Z343" s="22"/>
      <c r="AA343" s="22"/>
      <c r="AB343" s="22"/>
      <c r="AC343" s="22"/>
      <c r="AD343" s="22"/>
      <c r="AE343" s="22"/>
      <c r="AF343" s="22">
        <v>0</v>
      </c>
    </row>
    <row r="344" spans="4:32">
      <c r="D344" t="s">
        <v>111</v>
      </c>
      <c r="E344">
        <v>4</v>
      </c>
      <c r="F344">
        <f>NT_I!G56</f>
        <v>46</v>
      </c>
      <c r="G344" t="str">
        <f>IF(NT_I!H56&lt;&gt;"",NT_I!H56,"")</f>
        <v/>
      </c>
      <c r="H344" s="227">
        <f t="shared" si="14"/>
        <v>0</v>
      </c>
      <c r="I344">
        <f t="shared" si="15"/>
        <v>0</v>
      </c>
      <c r="J344" s="22">
        <f>ROUND(NT_I!I56,2)</f>
        <v>0</v>
      </c>
      <c r="K344" s="22">
        <f>ROUND(NT_I!J56,2)</f>
        <v>0</v>
      </c>
      <c r="L344" s="22"/>
      <c r="M344" s="22"/>
      <c r="N344" s="22"/>
      <c r="O344" s="22"/>
      <c r="P344" s="22"/>
      <c r="Q344" s="22"/>
      <c r="R344" s="22"/>
      <c r="S344" s="22"/>
      <c r="T344" s="22"/>
      <c r="U344" s="22"/>
      <c r="V344" s="22"/>
      <c r="W344" s="22"/>
      <c r="X344" s="22"/>
      <c r="Y344" s="22"/>
      <c r="Z344" s="22"/>
      <c r="AA344" s="22"/>
      <c r="AB344" s="22"/>
      <c r="AC344" s="22"/>
      <c r="AD344" s="22"/>
      <c r="AE344" s="22"/>
      <c r="AF344" s="22">
        <v>0</v>
      </c>
    </row>
    <row r="345" spans="4:32">
      <c r="D345" t="s">
        <v>111</v>
      </c>
      <c r="E345">
        <v>4</v>
      </c>
      <c r="F345">
        <f>NT_I!G57</f>
        <v>47</v>
      </c>
      <c r="G345" t="str">
        <f>IF(NT_I!H57&lt;&gt;"",NT_I!H57,"")</f>
        <v/>
      </c>
      <c r="H345" s="227">
        <f t="shared" si="14"/>
        <v>0</v>
      </c>
      <c r="I345">
        <f t="shared" si="15"/>
        <v>0</v>
      </c>
      <c r="J345" s="22">
        <f>ROUND(NT_I!I57,2)</f>
        <v>0</v>
      </c>
      <c r="K345" s="22">
        <f>ROUND(NT_I!J57,2)</f>
        <v>0</v>
      </c>
      <c r="L345" s="22"/>
      <c r="M345" s="22"/>
      <c r="N345" s="22"/>
      <c r="O345" s="22"/>
      <c r="P345" s="22"/>
      <c r="Q345" s="22"/>
      <c r="R345" s="22"/>
      <c r="S345" s="22"/>
      <c r="T345" s="22"/>
      <c r="U345" s="22"/>
      <c r="V345" s="22"/>
      <c r="W345" s="22"/>
      <c r="X345" s="22"/>
      <c r="Y345" s="22"/>
      <c r="Z345" s="22"/>
      <c r="AA345" s="22"/>
      <c r="AB345" s="22"/>
      <c r="AC345" s="22"/>
      <c r="AD345" s="22"/>
      <c r="AE345" s="22"/>
      <c r="AF345" s="22">
        <v>0</v>
      </c>
    </row>
    <row r="346" spans="4:32">
      <c r="D346" t="s">
        <v>111</v>
      </c>
      <c r="E346">
        <v>4</v>
      </c>
      <c r="F346">
        <f>NT_I!G58</f>
        <v>48</v>
      </c>
      <c r="G346" t="str">
        <f>IF(NT_I!H58&lt;&gt;"",NT_I!H58,"")</f>
        <v/>
      </c>
      <c r="H346" s="227">
        <f t="shared" si="14"/>
        <v>0</v>
      </c>
      <c r="I346">
        <f t="shared" si="15"/>
        <v>0</v>
      </c>
      <c r="J346" s="22">
        <f>ROUND(NT_I!I58,2)</f>
        <v>0</v>
      </c>
      <c r="K346" s="22">
        <f>ROUND(NT_I!J58,2)</f>
        <v>0</v>
      </c>
      <c r="L346" s="22"/>
      <c r="M346" s="22"/>
      <c r="N346" s="22"/>
      <c r="O346" s="22"/>
      <c r="P346" s="22"/>
      <c r="Q346" s="22"/>
      <c r="R346" s="22"/>
      <c r="S346" s="22"/>
      <c r="T346" s="22"/>
      <c r="U346" s="22"/>
      <c r="V346" s="22"/>
      <c r="W346" s="22"/>
      <c r="X346" s="22"/>
      <c r="Y346" s="22"/>
      <c r="Z346" s="22"/>
      <c r="AA346" s="22"/>
      <c r="AB346" s="22"/>
      <c r="AC346" s="22"/>
      <c r="AD346" s="22"/>
      <c r="AE346" s="22"/>
      <c r="AF346" s="22">
        <v>0</v>
      </c>
    </row>
    <row r="347" spans="4:32">
      <c r="D347" t="s">
        <v>111</v>
      </c>
      <c r="E347">
        <v>4</v>
      </c>
      <c r="F347">
        <f>NT_I!G59</f>
        <v>49</v>
      </c>
      <c r="G347" t="str">
        <f>IF(NT_I!H59&lt;&gt;"",NT_I!H59,"")</f>
        <v/>
      </c>
      <c r="H347" s="227">
        <f>J347/100*F347+2*K347/100*F347</f>
        <v>0</v>
      </c>
      <c r="I347">
        <f>ABS(ROUND(J347,0)-J347)+ABS(ROUND(K347,0)-K347)</f>
        <v>0</v>
      </c>
      <c r="J347" s="22">
        <f>ROUND(NT_I!I59,2)</f>
        <v>0</v>
      </c>
      <c r="K347" s="22">
        <f>ROUND(NT_I!J59,2)</f>
        <v>0</v>
      </c>
      <c r="L347" s="22"/>
      <c r="M347" s="22"/>
      <c r="N347" s="22"/>
      <c r="O347" s="22"/>
      <c r="P347" s="22"/>
      <c r="Q347" s="22"/>
      <c r="R347" s="22"/>
      <c r="S347" s="22"/>
      <c r="T347" s="22"/>
      <c r="U347" s="22"/>
      <c r="V347" s="22"/>
      <c r="W347" s="22"/>
      <c r="X347" s="22"/>
      <c r="Y347" s="22"/>
      <c r="Z347" s="22"/>
      <c r="AA347" s="22"/>
      <c r="AB347" s="22"/>
      <c r="AC347" s="22"/>
      <c r="AD347" s="22"/>
      <c r="AE347" s="22"/>
      <c r="AF347" s="22">
        <v>0</v>
      </c>
    </row>
    <row r="348" spans="4:32">
      <c r="D348" t="s">
        <v>111</v>
      </c>
      <c r="E348">
        <v>4</v>
      </c>
      <c r="F348">
        <f>NT_I!G60</f>
        <v>50</v>
      </c>
      <c r="G348" t="str">
        <f>IF(NT_I!H60&lt;&gt;"",NT_I!H60,"")</f>
        <v/>
      </c>
      <c r="H348" s="227">
        <f>J348/100*F348+2*K348/100*F348</f>
        <v>0</v>
      </c>
      <c r="I348">
        <f>ABS(ROUND(J348,0)-J348)+ABS(ROUND(K348,0)-K348)</f>
        <v>0</v>
      </c>
      <c r="J348" s="22">
        <f>ROUND(NT_I!I60,2)</f>
        <v>0</v>
      </c>
      <c r="K348" s="22">
        <f>ROUND(NT_I!J60,2)</f>
        <v>0</v>
      </c>
      <c r="L348" s="22"/>
      <c r="M348" s="22"/>
      <c r="N348" s="22"/>
      <c r="O348" s="22"/>
      <c r="P348" s="22"/>
      <c r="Q348" s="22"/>
      <c r="R348" s="22"/>
      <c r="S348" s="22"/>
      <c r="T348" s="22"/>
      <c r="U348" s="22"/>
      <c r="V348" s="22"/>
      <c r="W348" s="22"/>
      <c r="X348" s="22"/>
      <c r="Y348" s="22"/>
      <c r="Z348" s="22"/>
      <c r="AA348" s="22"/>
      <c r="AB348" s="22"/>
      <c r="AC348" s="22"/>
      <c r="AD348" s="22"/>
      <c r="AE348" s="22"/>
      <c r="AF348" s="22">
        <v>0</v>
      </c>
    </row>
    <row r="349" spans="4:32">
      <c r="D349" t="s">
        <v>112</v>
      </c>
      <c r="E349">
        <v>5</v>
      </c>
      <c r="F349" s="24">
        <f>NT_D!G9</f>
        <v>1</v>
      </c>
      <c r="G349" s="24" t="str">
        <f>IF(NT_D!H9&lt;&gt;"",NT_D!H9,"")</f>
        <v/>
      </c>
      <c r="H349" s="227">
        <f>J349/100*F349+2*K349/100*F349</f>
        <v>0</v>
      </c>
      <c r="I349">
        <f>ABS(ROUND(J349,0)-J349)+ABS(ROUND(K349,0)-K349)</f>
        <v>0</v>
      </c>
      <c r="J349" s="22">
        <f>ROUND(NT_D!I9,2)</f>
        <v>0</v>
      </c>
      <c r="K349" s="22">
        <f>ROUND(NT_D!J9,2)</f>
        <v>0</v>
      </c>
      <c r="L349" s="22"/>
      <c r="M349" s="22"/>
      <c r="N349" s="22"/>
      <c r="O349" s="22"/>
      <c r="P349" s="22"/>
      <c r="Q349" s="22"/>
      <c r="R349" s="22"/>
      <c r="S349" s="22"/>
      <c r="T349" s="22"/>
      <c r="U349" s="22"/>
      <c r="V349" s="22"/>
      <c r="W349" s="22"/>
      <c r="X349" s="22"/>
      <c r="Y349" s="22"/>
      <c r="Z349" s="22"/>
      <c r="AA349" s="22"/>
      <c r="AB349" s="22"/>
      <c r="AC349" s="22"/>
      <c r="AD349" s="22"/>
      <c r="AE349" s="22"/>
      <c r="AF349" s="22">
        <v>0</v>
      </c>
    </row>
    <row r="350" spans="4:32">
      <c r="D350" t="s">
        <v>112</v>
      </c>
      <c r="E350">
        <v>5</v>
      </c>
      <c r="F350" s="24">
        <f>NT_D!G10</f>
        <v>2</v>
      </c>
      <c r="G350" s="24" t="str">
        <f>IF(NT_D!H10&lt;&gt;"",NT_D!H10,"")</f>
        <v/>
      </c>
      <c r="H350" s="227">
        <f>J350/100*F350+2*K350/100*F350</f>
        <v>0</v>
      </c>
      <c r="I350">
        <f>ABS(ROUND(J350,0)-J350)+ABS(ROUND(K350,0)-K350)</f>
        <v>0</v>
      </c>
      <c r="J350" s="22">
        <f>ROUND(NT_D!I10,2)</f>
        <v>0</v>
      </c>
      <c r="K350" s="22">
        <f>ROUND(NT_D!J10,2)</f>
        <v>0</v>
      </c>
      <c r="L350" s="22"/>
      <c r="M350" s="22"/>
      <c r="N350" s="22"/>
      <c r="O350" s="22"/>
      <c r="P350" s="22"/>
      <c r="Q350" s="22"/>
      <c r="R350" s="22"/>
      <c r="S350" s="22"/>
      <c r="T350" s="22"/>
      <c r="U350" s="22"/>
      <c r="V350" s="22"/>
      <c r="W350" s="22"/>
      <c r="X350" s="22"/>
      <c r="Y350" s="22"/>
      <c r="Z350" s="22"/>
      <c r="AA350" s="22"/>
      <c r="AB350" s="22"/>
      <c r="AC350" s="22"/>
      <c r="AD350" s="22"/>
      <c r="AE350" s="22"/>
      <c r="AF350" s="22">
        <v>0</v>
      </c>
    </row>
    <row r="351" spans="4:32">
      <c r="D351" t="s">
        <v>112</v>
      </c>
      <c r="E351">
        <v>5</v>
      </c>
      <c r="F351" s="24">
        <f>NT_D!G11</f>
        <v>3</v>
      </c>
      <c r="G351" s="24" t="str">
        <f>IF(NT_D!H11&lt;&gt;"",NT_D!H11,"")</f>
        <v/>
      </c>
      <c r="H351" s="227">
        <f t="shared" ref="H351:H390" si="16">J351/100*F351+2*K351/100*F351</f>
        <v>0</v>
      </c>
      <c r="I351">
        <f t="shared" ref="I351:I390" si="17">ABS(ROUND(J351,0)-J351)+ABS(ROUND(K351,0)-K351)</f>
        <v>0</v>
      </c>
      <c r="J351" s="22">
        <f>ROUND(NT_D!I11,2)</f>
        <v>0</v>
      </c>
      <c r="K351" s="22">
        <f>ROUND(NT_D!J11,2)</f>
        <v>0</v>
      </c>
      <c r="L351" s="22"/>
      <c r="M351" s="22"/>
      <c r="N351" s="22"/>
      <c r="O351" s="22"/>
      <c r="P351" s="22"/>
      <c r="Q351" s="22"/>
      <c r="R351" s="22"/>
      <c r="S351" s="22"/>
      <c r="T351" s="22"/>
      <c r="U351" s="22"/>
      <c r="V351" s="22"/>
      <c r="W351" s="22"/>
      <c r="X351" s="22"/>
      <c r="Y351" s="22"/>
      <c r="Z351" s="22"/>
      <c r="AA351" s="22"/>
      <c r="AB351" s="22"/>
      <c r="AC351" s="22"/>
      <c r="AD351" s="22"/>
      <c r="AE351" s="22"/>
      <c r="AF351" s="22">
        <v>0</v>
      </c>
    </row>
    <row r="352" spans="4:32">
      <c r="D352" t="s">
        <v>112</v>
      </c>
      <c r="E352">
        <v>5</v>
      </c>
      <c r="F352" s="24">
        <f>NT_D!G12</f>
        <v>4</v>
      </c>
      <c r="G352" s="24" t="str">
        <f>IF(NT_D!H12&lt;&gt;"",NT_D!H12,"")</f>
        <v/>
      </c>
      <c r="H352" s="227">
        <f t="shared" si="16"/>
        <v>0</v>
      </c>
      <c r="I352">
        <f t="shared" si="17"/>
        <v>0</v>
      </c>
      <c r="J352" s="22">
        <f>ROUND(NT_D!I12,2)</f>
        <v>0</v>
      </c>
      <c r="K352" s="22">
        <f>ROUND(NT_D!J12,2)</f>
        <v>0</v>
      </c>
      <c r="L352" s="22"/>
      <c r="M352" s="22"/>
      <c r="N352" s="22"/>
      <c r="O352" s="22"/>
      <c r="P352" s="22"/>
      <c r="Q352" s="22"/>
      <c r="R352" s="22"/>
      <c r="S352" s="22"/>
      <c r="T352" s="22"/>
      <c r="U352" s="22"/>
      <c r="V352" s="22"/>
      <c r="W352" s="22"/>
      <c r="X352" s="22"/>
      <c r="Y352" s="22"/>
      <c r="Z352" s="22"/>
      <c r="AA352" s="22"/>
      <c r="AB352" s="22"/>
      <c r="AC352" s="22"/>
      <c r="AD352" s="22"/>
      <c r="AE352" s="22"/>
      <c r="AF352" s="22">
        <v>0</v>
      </c>
    </row>
    <row r="353" spans="4:32">
      <c r="D353" t="s">
        <v>112</v>
      </c>
      <c r="E353">
        <v>5</v>
      </c>
      <c r="F353" s="24">
        <f>NT_D!G13</f>
        <v>5</v>
      </c>
      <c r="G353" s="24" t="str">
        <f>IF(NT_D!H13&lt;&gt;"",NT_D!H13,"")</f>
        <v/>
      </c>
      <c r="H353" s="227">
        <f t="shared" si="16"/>
        <v>0</v>
      </c>
      <c r="I353">
        <f t="shared" si="17"/>
        <v>0</v>
      </c>
      <c r="J353" s="22">
        <f>ROUND(NT_D!I13,2)</f>
        <v>0</v>
      </c>
      <c r="K353" s="22">
        <f>ROUND(NT_D!J13,2)</f>
        <v>0</v>
      </c>
      <c r="L353" s="22"/>
      <c r="M353" s="22"/>
      <c r="N353" s="22"/>
      <c r="O353" s="22"/>
      <c r="P353" s="22"/>
      <c r="Q353" s="22"/>
      <c r="R353" s="22"/>
      <c r="S353" s="22"/>
      <c r="T353" s="22"/>
      <c r="U353" s="22"/>
      <c r="V353" s="22"/>
      <c r="W353" s="22"/>
      <c r="X353" s="22"/>
      <c r="Y353" s="22"/>
      <c r="Z353" s="22"/>
      <c r="AA353" s="22"/>
      <c r="AB353" s="22"/>
      <c r="AC353" s="22"/>
      <c r="AD353" s="22"/>
      <c r="AE353" s="22"/>
      <c r="AF353" s="22">
        <v>0</v>
      </c>
    </row>
    <row r="354" spans="4:32">
      <c r="D354" t="s">
        <v>112</v>
      </c>
      <c r="E354">
        <v>5</v>
      </c>
      <c r="F354" s="24">
        <f>NT_D!G14</f>
        <v>6</v>
      </c>
      <c r="G354" s="24" t="str">
        <f>IF(NT_D!H14&lt;&gt;"",NT_D!H14,"")</f>
        <v/>
      </c>
      <c r="H354" s="227">
        <f t="shared" si="16"/>
        <v>0</v>
      </c>
      <c r="I354">
        <f t="shared" si="17"/>
        <v>0</v>
      </c>
      <c r="J354" s="22">
        <f>ROUND(NT_D!I14,2)</f>
        <v>0</v>
      </c>
      <c r="K354" s="22">
        <f>ROUND(NT_D!J14,2)</f>
        <v>0</v>
      </c>
      <c r="L354" s="22"/>
      <c r="M354" s="22"/>
      <c r="N354" s="22"/>
      <c r="O354" s="22"/>
      <c r="P354" s="22"/>
      <c r="Q354" s="22"/>
      <c r="R354" s="22"/>
      <c r="S354" s="22"/>
      <c r="T354" s="22"/>
      <c r="U354" s="22"/>
      <c r="V354" s="22"/>
      <c r="W354" s="22"/>
      <c r="X354" s="22"/>
      <c r="Y354" s="22"/>
      <c r="Z354" s="22"/>
      <c r="AA354" s="22"/>
      <c r="AB354" s="22"/>
      <c r="AC354" s="22"/>
      <c r="AD354" s="22"/>
      <c r="AE354" s="22"/>
      <c r="AF354" s="22">
        <v>0</v>
      </c>
    </row>
    <row r="355" spans="4:32">
      <c r="D355" t="s">
        <v>112</v>
      </c>
      <c r="E355">
        <v>5</v>
      </c>
      <c r="F355" s="24">
        <f>NT_D!G15</f>
        <v>7</v>
      </c>
      <c r="G355" s="24" t="str">
        <f>IF(NT_D!H15&lt;&gt;"",NT_D!H15,"")</f>
        <v/>
      </c>
      <c r="H355" s="227">
        <f t="shared" si="16"/>
        <v>0</v>
      </c>
      <c r="I355">
        <f t="shared" si="17"/>
        <v>0</v>
      </c>
      <c r="J355" s="22">
        <f>ROUND(NT_D!I15,2)</f>
        <v>0</v>
      </c>
      <c r="K355" s="22">
        <f>ROUND(NT_D!J15,2)</f>
        <v>0</v>
      </c>
      <c r="L355" s="22"/>
      <c r="M355" s="22"/>
      <c r="N355" s="22"/>
      <c r="O355" s="22"/>
      <c r="P355" s="22"/>
      <c r="Q355" s="22"/>
      <c r="R355" s="22"/>
      <c r="S355" s="22"/>
      <c r="T355" s="22"/>
      <c r="U355" s="22"/>
      <c r="V355" s="22"/>
      <c r="W355" s="22"/>
      <c r="X355" s="22"/>
      <c r="Y355" s="22"/>
      <c r="Z355" s="22"/>
      <c r="AA355" s="22"/>
      <c r="AB355" s="22"/>
      <c r="AC355" s="22"/>
      <c r="AD355" s="22"/>
      <c r="AE355" s="22"/>
      <c r="AF355" s="22">
        <v>0</v>
      </c>
    </row>
    <row r="356" spans="4:32">
      <c r="D356" t="s">
        <v>112</v>
      </c>
      <c r="E356">
        <v>5</v>
      </c>
      <c r="F356" s="24">
        <f>NT_D!G16</f>
        <v>8</v>
      </c>
      <c r="G356" s="24" t="str">
        <f>IF(NT_D!H16&lt;&gt;"",NT_D!H16,"")</f>
        <v/>
      </c>
      <c r="H356" s="227">
        <f t="shared" si="16"/>
        <v>0</v>
      </c>
      <c r="I356">
        <f t="shared" si="17"/>
        <v>0</v>
      </c>
      <c r="J356" s="22">
        <f>ROUND(NT_D!I16,2)</f>
        <v>0</v>
      </c>
      <c r="K356" s="22">
        <f>ROUND(NT_D!J16,2)</f>
        <v>0</v>
      </c>
      <c r="L356" s="22"/>
      <c r="M356" s="22"/>
      <c r="N356" s="22"/>
      <c r="O356" s="22"/>
      <c r="P356" s="22"/>
      <c r="Q356" s="22"/>
      <c r="R356" s="22"/>
      <c r="S356" s="22"/>
      <c r="T356" s="22"/>
      <c r="U356" s="22"/>
      <c r="V356" s="22"/>
      <c r="W356" s="22"/>
      <c r="X356" s="22"/>
      <c r="Y356" s="22"/>
      <c r="Z356" s="22"/>
      <c r="AA356" s="22"/>
      <c r="AB356" s="22"/>
      <c r="AC356" s="22"/>
      <c r="AD356" s="22"/>
      <c r="AE356" s="22"/>
      <c r="AF356" s="22">
        <v>0</v>
      </c>
    </row>
    <row r="357" spans="4:32">
      <c r="D357" t="s">
        <v>112</v>
      </c>
      <c r="E357">
        <v>5</v>
      </c>
      <c r="F357" s="24">
        <f>NT_D!G17</f>
        <v>9</v>
      </c>
      <c r="G357" s="24" t="str">
        <f>IF(NT_D!H17&lt;&gt;"",NT_D!H17,"")</f>
        <v/>
      </c>
      <c r="H357" s="227">
        <f t="shared" si="16"/>
        <v>0</v>
      </c>
      <c r="I357">
        <f t="shared" si="17"/>
        <v>0</v>
      </c>
      <c r="J357" s="22">
        <f>ROUND(NT_D!I17,2)</f>
        <v>0</v>
      </c>
      <c r="K357" s="22">
        <f>ROUND(NT_D!J17,2)</f>
        <v>0</v>
      </c>
      <c r="L357" s="22"/>
      <c r="M357" s="22"/>
      <c r="N357" s="22"/>
      <c r="O357" s="22"/>
      <c r="P357" s="22"/>
      <c r="Q357" s="22"/>
      <c r="R357" s="22"/>
      <c r="S357" s="22"/>
      <c r="T357" s="22"/>
      <c r="U357" s="22"/>
      <c r="V357" s="22"/>
      <c r="W357" s="22"/>
      <c r="X357" s="22"/>
      <c r="Y357" s="22"/>
      <c r="Z357" s="22"/>
      <c r="AA357" s="22"/>
      <c r="AB357" s="22"/>
      <c r="AC357" s="22"/>
      <c r="AD357" s="22"/>
      <c r="AE357" s="22"/>
      <c r="AF357" s="22">
        <v>0</v>
      </c>
    </row>
    <row r="358" spans="4:32">
      <c r="D358" t="s">
        <v>112</v>
      </c>
      <c r="E358">
        <v>5</v>
      </c>
      <c r="F358" s="24">
        <f>NT_D!G18</f>
        <v>10</v>
      </c>
      <c r="G358" s="24" t="str">
        <f>IF(NT_D!H18&lt;&gt;"",NT_D!H18,"")</f>
        <v/>
      </c>
      <c r="H358" s="227">
        <f t="shared" si="16"/>
        <v>0</v>
      </c>
      <c r="I358">
        <f t="shared" si="17"/>
        <v>0</v>
      </c>
      <c r="J358" s="22">
        <f>ROUND(NT_D!I18,2)</f>
        <v>0</v>
      </c>
      <c r="K358" s="22">
        <f>ROUND(NT_D!J18,2)</f>
        <v>0</v>
      </c>
      <c r="L358" s="22"/>
      <c r="M358" s="22"/>
      <c r="N358" s="22"/>
      <c r="O358" s="22"/>
      <c r="P358" s="22"/>
      <c r="Q358" s="22"/>
      <c r="R358" s="22"/>
      <c r="S358" s="22"/>
      <c r="T358" s="22"/>
      <c r="U358" s="22"/>
      <c r="V358" s="22"/>
      <c r="W358" s="22"/>
      <c r="X358" s="22"/>
      <c r="Y358" s="22"/>
      <c r="Z358" s="22"/>
      <c r="AA358" s="22"/>
      <c r="AB358" s="22"/>
      <c r="AC358" s="22"/>
      <c r="AD358" s="22"/>
      <c r="AE358" s="22"/>
      <c r="AF358" s="22">
        <v>0</v>
      </c>
    </row>
    <row r="359" spans="4:32">
      <c r="D359" t="s">
        <v>112</v>
      </c>
      <c r="E359">
        <v>5</v>
      </c>
      <c r="F359" s="24">
        <f>NT_D!G19</f>
        <v>11</v>
      </c>
      <c r="G359" s="24" t="str">
        <f>IF(NT_D!H19&lt;&gt;"",NT_D!H19,"")</f>
        <v/>
      </c>
      <c r="H359" s="227">
        <f t="shared" si="16"/>
        <v>0</v>
      </c>
      <c r="I359">
        <f t="shared" si="17"/>
        <v>0</v>
      </c>
      <c r="J359" s="22">
        <f>ROUND(NT_D!I19,2)</f>
        <v>0</v>
      </c>
      <c r="K359" s="22">
        <f>ROUND(NT_D!J19,2)</f>
        <v>0</v>
      </c>
      <c r="L359" s="22"/>
      <c r="M359" s="22"/>
      <c r="N359" s="22"/>
      <c r="O359" s="22"/>
      <c r="P359" s="22"/>
      <c r="Q359" s="22"/>
      <c r="R359" s="22"/>
      <c r="S359" s="22"/>
      <c r="T359" s="22"/>
      <c r="U359" s="22"/>
      <c r="V359" s="22"/>
      <c r="W359" s="22"/>
      <c r="X359" s="22"/>
      <c r="Y359" s="22"/>
      <c r="Z359" s="22"/>
      <c r="AA359" s="22"/>
      <c r="AB359" s="22"/>
      <c r="AC359" s="22"/>
      <c r="AD359" s="22"/>
      <c r="AE359" s="22"/>
      <c r="AF359" s="22">
        <v>0</v>
      </c>
    </row>
    <row r="360" spans="4:32">
      <c r="D360" t="s">
        <v>112</v>
      </c>
      <c r="E360">
        <v>5</v>
      </c>
      <c r="F360" s="24">
        <f>NT_D!G20</f>
        <v>12</v>
      </c>
      <c r="G360" s="24" t="str">
        <f>IF(NT_D!H20&lt;&gt;"",NT_D!H20,"")</f>
        <v/>
      </c>
      <c r="H360" s="227">
        <f t="shared" si="16"/>
        <v>0</v>
      </c>
      <c r="I360">
        <f t="shared" si="17"/>
        <v>0</v>
      </c>
      <c r="J360" s="22">
        <f>ROUND(NT_D!I20,2)</f>
        <v>0</v>
      </c>
      <c r="K360" s="22">
        <f>ROUND(NT_D!J20,2)</f>
        <v>0</v>
      </c>
      <c r="L360" s="22"/>
      <c r="M360" s="22"/>
      <c r="N360" s="22"/>
      <c r="O360" s="22"/>
      <c r="P360" s="22"/>
      <c r="Q360" s="22"/>
      <c r="R360" s="22"/>
      <c r="S360" s="22"/>
      <c r="T360" s="22"/>
      <c r="U360" s="22"/>
      <c r="V360" s="22"/>
      <c r="W360" s="22"/>
      <c r="X360" s="22"/>
      <c r="Y360" s="22"/>
      <c r="Z360" s="22"/>
      <c r="AA360" s="22"/>
      <c r="AB360" s="22"/>
      <c r="AC360" s="22"/>
      <c r="AD360" s="22"/>
      <c r="AE360" s="22"/>
      <c r="AF360" s="22">
        <v>0</v>
      </c>
    </row>
    <row r="361" spans="4:32">
      <c r="D361" t="s">
        <v>112</v>
      </c>
      <c r="E361">
        <v>5</v>
      </c>
      <c r="F361" s="24">
        <f>NT_D!G21</f>
        <v>13</v>
      </c>
      <c r="G361" s="24" t="str">
        <f>IF(NT_D!H21&lt;&gt;"",NT_D!H21,"")</f>
        <v/>
      </c>
      <c r="H361" s="227">
        <f t="shared" si="16"/>
        <v>0</v>
      </c>
      <c r="I361">
        <f t="shared" si="17"/>
        <v>0</v>
      </c>
      <c r="J361" s="22">
        <f>ROUND(NT_D!I21,2)</f>
        <v>0</v>
      </c>
      <c r="K361" s="22">
        <f>ROUND(NT_D!J21,2)</f>
        <v>0</v>
      </c>
      <c r="L361" s="22"/>
      <c r="M361" s="22"/>
      <c r="N361" s="22"/>
      <c r="O361" s="22"/>
      <c r="P361" s="22"/>
      <c r="Q361" s="22"/>
      <c r="R361" s="22"/>
      <c r="S361" s="22"/>
      <c r="T361" s="22"/>
      <c r="U361" s="22"/>
      <c r="V361" s="22"/>
      <c r="W361" s="22"/>
      <c r="X361" s="22"/>
      <c r="Y361" s="22"/>
      <c r="Z361" s="22"/>
      <c r="AA361" s="22"/>
      <c r="AB361" s="22"/>
      <c r="AC361" s="22"/>
      <c r="AD361" s="22"/>
      <c r="AE361" s="22"/>
      <c r="AF361" s="22">
        <v>0</v>
      </c>
    </row>
    <row r="362" spans="4:32">
      <c r="D362" t="s">
        <v>112</v>
      </c>
      <c r="E362">
        <v>5</v>
      </c>
      <c r="F362" s="24">
        <f>NT_D!G22</f>
        <v>14</v>
      </c>
      <c r="G362" s="24" t="str">
        <f>IF(NT_D!H22&lt;&gt;"",NT_D!H22,"")</f>
        <v/>
      </c>
      <c r="H362" s="227">
        <f t="shared" si="16"/>
        <v>0</v>
      </c>
      <c r="I362">
        <f t="shared" si="17"/>
        <v>0</v>
      </c>
      <c r="J362" s="22">
        <f>ROUND(NT_D!I22,2)</f>
        <v>0</v>
      </c>
      <c r="K362" s="22">
        <f>ROUND(NT_D!J22,2)</f>
        <v>0</v>
      </c>
      <c r="L362" s="22"/>
      <c r="M362" s="22"/>
      <c r="N362" s="22"/>
      <c r="O362" s="22"/>
      <c r="P362" s="22"/>
      <c r="Q362" s="22"/>
      <c r="R362" s="22"/>
      <c r="S362" s="22"/>
      <c r="T362" s="22"/>
      <c r="U362" s="22"/>
      <c r="V362" s="22"/>
      <c r="W362" s="22"/>
      <c r="X362" s="22"/>
      <c r="Y362" s="22"/>
      <c r="Z362" s="22"/>
      <c r="AA362" s="22"/>
      <c r="AB362" s="22"/>
      <c r="AC362" s="22"/>
      <c r="AD362" s="22"/>
      <c r="AE362" s="22"/>
      <c r="AF362" s="22">
        <v>0</v>
      </c>
    </row>
    <row r="363" spans="4:32">
      <c r="D363" t="s">
        <v>112</v>
      </c>
      <c r="E363">
        <v>5</v>
      </c>
      <c r="F363" s="24">
        <f>NT_D!G24</f>
        <v>15</v>
      </c>
      <c r="G363" s="24" t="str">
        <f>IF(NT_D!H24&lt;&gt;"",NT_D!H24,"")</f>
        <v/>
      </c>
      <c r="H363" s="227">
        <f t="shared" si="16"/>
        <v>0</v>
      </c>
      <c r="I363">
        <f t="shared" si="17"/>
        <v>0</v>
      </c>
      <c r="J363" s="22">
        <f>ROUND(NT_D!I24,2)</f>
        <v>0</v>
      </c>
      <c r="K363" s="22">
        <f>ROUND(NT_D!J24,2)</f>
        <v>0</v>
      </c>
      <c r="L363" s="22"/>
      <c r="M363" s="22"/>
      <c r="N363" s="22"/>
      <c r="O363" s="22"/>
      <c r="P363" s="22"/>
      <c r="Q363" s="22"/>
      <c r="R363" s="22"/>
      <c r="S363" s="22"/>
      <c r="T363" s="22"/>
      <c r="U363" s="22"/>
      <c r="V363" s="22"/>
      <c r="W363" s="22"/>
      <c r="X363" s="22"/>
      <c r="Y363" s="22"/>
      <c r="Z363" s="22"/>
      <c r="AA363" s="22"/>
      <c r="AB363" s="22"/>
      <c r="AC363" s="22"/>
      <c r="AD363" s="22"/>
      <c r="AE363" s="22"/>
      <c r="AF363" s="22">
        <v>0</v>
      </c>
    </row>
    <row r="364" spans="4:32">
      <c r="D364" t="s">
        <v>112</v>
      </c>
      <c r="E364">
        <v>5</v>
      </c>
      <c r="F364" s="24">
        <f>NT_D!G25</f>
        <v>16</v>
      </c>
      <c r="G364" s="24" t="str">
        <f>IF(NT_D!H25&lt;&gt;"",NT_D!H25,"")</f>
        <v/>
      </c>
      <c r="H364" s="227">
        <f t="shared" si="16"/>
        <v>0</v>
      </c>
      <c r="I364">
        <f t="shared" si="17"/>
        <v>0</v>
      </c>
      <c r="J364" s="22">
        <f>ROUND(NT_D!I25,2)</f>
        <v>0</v>
      </c>
      <c r="K364" s="22">
        <f>ROUND(NT_D!J25,2)</f>
        <v>0</v>
      </c>
      <c r="L364" s="22"/>
      <c r="M364" s="22"/>
      <c r="N364" s="22"/>
      <c r="O364" s="22"/>
      <c r="P364" s="22"/>
      <c r="Q364" s="22"/>
      <c r="R364" s="22"/>
      <c r="S364" s="22"/>
      <c r="T364" s="22"/>
      <c r="U364" s="22"/>
      <c r="V364" s="22"/>
      <c r="W364" s="22"/>
      <c r="X364" s="22"/>
      <c r="Y364" s="22"/>
      <c r="Z364" s="22"/>
      <c r="AA364" s="22"/>
      <c r="AB364" s="22"/>
      <c r="AC364" s="22"/>
      <c r="AD364" s="22"/>
      <c r="AE364" s="22"/>
      <c r="AF364" s="22">
        <v>0</v>
      </c>
    </row>
    <row r="365" spans="4:32">
      <c r="D365" t="s">
        <v>112</v>
      </c>
      <c r="E365">
        <v>5</v>
      </c>
      <c r="F365" s="24">
        <f>NT_D!G26</f>
        <v>17</v>
      </c>
      <c r="G365" s="24" t="str">
        <f>IF(NT_D!H26&lt;&gt;"",NT_D!H26,"")</f>
        <v/>
      </c>
      <c r="H365" s="227">
        <f t="shared" si="16"/>
        <v>0</v>
      </c>
      <c r="I365">
        <f t="shared" si="17"/>
        <v>0</v>
      </c>
      <c r="J365" s="22">
        <f>ROUND(NT_D!I26,2)</f>
        <v>0</v>
      </c>
      <c r="K365" s="22">
        <f>ROUND(NT_D!J26,2)</f>
        <v>0</v>
      </c>
      <c r="L365" s="22"/>
      <c r="M365" s="22"/>
      <c r="N365" s="22"/>
      <c r="O365" s="22"/>
      <c r="P365" s="22"/>
      <c r="Q365" s="22"/>
      <c r="R365" s="22"/>
      <c r="S365" s="22"/>
      <c r="T365" s="22"/>
      <c r="U365" s="22"/>
      <c r="V365" s="22"/>
      <c r="W365" s="22"/>
      <c r="X365" s="22"/>
      <c r="Y365" s="22"/>
      <c r="Z365" s="22"/>
      <c r="AA365" s="22"/>
      <c r="AB365" s="22"/>
      <c r="AC365" s="22"/>
      <c r="AD365" s="22"/>
      <c r="AE365" s="22"/>
      <c r="AF365" s="22">
        <v>0</v>
      </c>
    </row>
    <row r="366" spans="4:32">
      <c r="D366" t="s">
        <v>112</v>
      </c>
      <c r="E366">
        <v>5</v>
      </c>
      <c r="F366" s="24">
        <f>NT_D!G27</f>
        <v>18</v>
      </c>
      <c r="G366" s="24" t="str">
        <f>IF(NT_D!H27&lt;&gt;"",NT_D!H27,"")</f>
        <v/>
      </c>
      <c r="H366" s="227">
        <f t="shared" si="16"/>
        <v>0</v>
      </c>
      <c r="I366">
        <f t="shared" si="17"/>
        <v>0</v>
      </c>
      <c r="J366" s="22">
        <f>ROUND(NT_D!I27,2)</f>
        <v>0</v>
      </c>
      <c r="K366" s="22">
        <f>ROUND(NT_D!J27,2)</f>
        <v>0</v>
      </c>
      <c r="L366" s="22"/>
      <c r="M366" s="22"/>
      <c r="N366" s="22"/>
      <c r="O366" s="22"/>
      <c r="P366" s="22"/>
      <c r="Q366" s="22"/>
      <c r="R366" s="22"/>
      <c r="S366" s="22"/>
      <c r="T366" s="22"/>
      <c r="U366" s="22"/>
      <c r="V366" s="22"/>
      <c r="W366" s="22"/>
      <c r="X366" s="22"/>
      <c r="Y366" s="22"/>
      <c r="Z366" s="22"/>
      <c r="AA366" s="22"/>
      <c r="AB366" s="22"/>
      <c r="AC366" s="22"/>
      <c r="AD366" s="22"/>
      <c r="AE366" s="22"/>
      <c r="AF366" s="22">
        <v>0</v>
      </c>
    </row>
    <row r="367" spans="4:32">
      <c r="D367" t="s">
        <v>112</v>
      </c>
      <c r="E367">
        <v>5</v>
      </c>
      <c r="F367" s="24">
        <f>NT_D!G28</f>
        <v>19</v>
      </c>
      <c r="G367" s="24" t="str">
        <f>IF(NT_D!H28&lt;&gt;"",NT_D!H28,"")</f>
        <v/>
      </c>
      <c r="H367" s="227">
        <f t="shared" si="16"/>
        <v>0</v>
      </c>
      <c r="I367">
        <f t="shared" si="17"/>
        <v>0</v>
      </c>
      <c r="J367" s="22">
        <f>ROUND(NT_D!I28,2)</f>
        <v>0</v>
      </c>
      <c r="K367" s="22">
        <f>ROUND(NT_D!J28,2)</f>
        <v>0</v>
      </c>
      <c r="L367" s="22"/>
      <c r="M367" s="22"/>
      <c r="N367" s="22"/>
      <c r="O367" s="22"/>
      <c r="P367" s="22"/>
      <c r="Q367" s="22"/>
      <c r="R367" s="22"/>
      <c r="S367" s="22"/>
      <c r="T367" s="22"/>
      <c r="U367" s="22"/>
      <c r="V367" s="22"/>
      <c r="W367" s="22"/>
      <c r="X367" s="22"/>
      <c r="Y367" s="22"/>
      <c r="Z367" s="22"/>
      <c r="AA367" s="22"/>
      <c r="AB367" s="22"/>
      <c r="AC367" s="22"/>
      <c r="AD367" s="22"/>
      <c r="AE367" s="22"/>
      <c r="AF367" s="22">
        <v>0</v>
      </c>
    </row>
    <row r="368" spans="4:32">
      <c r="D368" t="s">
        <v>112</v>
      </c>
      <c r="E368">
        <v>5</v>
      </c>
      <c r="F368" s="24">
        <f>NT_D!G29</f>
        <v>20</v>
      </c>
      <c r="G368" s="24" t="str">
        <f>IF(NT_D!H29&lt;&gt;"",NT_D!H29,"")</f>
        <v/>
      </c>
      <c r="H368" s="227">
        <f t="shared" si="16"/>
        <v>0</v>
      </c>
      <c r="I368">
        <f t="shared" si="17"/>
        <v>0</v>
      </c>
      <c r="J368" s="22">
        <f>ROUND(NT_D!I29,2)</f>
        <v>0</v>
      </c>
      <c r="K368" s="22">
        <f>ROUND(NT_D!J29,2)</f>
        <v>0</v>
      </c>
      <c r="L368" s="22"/>
      <c r="M368" s="22"/>
      <c r="N368" s="22"/>
      <c r="O368" s="22"/>
      <c r="P368" s="22"/>
      <c r="Q368" s="22"/>
      <c r="R368" s="22"/>
      <c r="S368" s="22"/>
      <c r="T368" s="22"/>
      <c r="U368" s="22"/>
      <c r="V368" s="22"/>
      <c r="W368" s="22"/>
      <c r="X368" s="22"/>
      <c r="Y368" s="22"/>
      <c r="Z368" s="22"/>
      <c r="AA368" s="22"/>
      <c r="AB368" s="22"/>
      <c r="AC368" s="22"/>
      <c r="AD368" s="22"/>
      <c r="AE368" s="22"/>
      <c r="AF368" s="22">
        <v>0</v>
      </c>
    </row>
    <row r="369" spans="4:32">
      <c r="D369" t="s">
        <v>112</v>
      </c>
      <c r="E369">
        <v>5</v>
      </c>
      <c r="F369" s="24">
        <f>NT_D!G30</f>
        <v>21</v>
      </c>
      <c r="G369" s="24" t="str">
        <f>IF(NT_D!H30&lt;&gt;"",NT_D!H30,"")</f>
        <v/>
      </c>
      <c r="H369" s="227">
        <f t="shared" si="16"/>
        <v>0</v>
      </c>
      <c r="I369">
        <f t="shared" si="17"/>
        <v>0</v>
      </c>
      <c r="J369" s="22">
        <f>ROUND(NT_D!I30,2)</f>
        <v>0</v>
      </c>
      <c r="K369" s="22">
        <f>ROUND(NT_D!J30,2)</f>
        <v>0</v>
      </c>
      <c r="L369" s="22"/>
      <c r="M369" s="22"/>
      <c r="N369" s="22"/>
      <c r="O369" s="22"/>
      <c r="P369" s="22"/>
      <c r="Q369" s="22"/>
      <c r="R369" s="22"/>
      <c r="S369" s="22"/>
      <c r="T369" s="22"/>
      <c r="U369" s="22"/>
      <c r="V369" s="22"/>
      <c r="W369" s="22"/>
      <c r="X369" s="22"/>
      <c r="Y369" s="22"/>
      <c r="Z369" s="22"/>
      <c r="AA369" s="22"/>
      <c r="AB369" s="22"/>
      <c r="AC369" s="22"/>
      <c r="AD369" s="22"/>
      <c r="AE369" s="22"/>
      <c r="AF369" s="22">
        <v>0</v>
      </c>
    </row>
    <row r="370" spans="4:32">
      <c r="D370" t="s">
        <v>112</v>
      </c>
      <c r="E370">
        <v>5</v>
      </c>
      <c r="F370" s="24">
        <f>NT_D!G31</f>
        <v>22</v>
      </c>
      <c r="G370" s="24" t="str">
        <f>IF(NT_D!H31&lt;&gt;"",NT_D!H31,"")</f>
        <v/>
      </c>
      <c r="H370" s="227">
        <f t="shared" si="16"/>
        <v>0</v>
      </c>
      <c r="I370">
        <f t="shared" si="17"/>
        <v>0</v>
      </c>
      <c r="J370" s="22">
        <f>ROUND(NT_D!I31,2)</f>
        <v>0</v>
      </c>
      <c r="K370" s="22">
        <f>ROUND(NT_D!J31,2)</f>
        <v>0</v>
      </c>
      <c r="L370" s="22"/>
      <c r="M370" s="22"/>
      <c r="N370" s="22"/>
      <c r="O370" s="22"/>
      <c r="P370" s="22"/>
      <c r="Q370" s="22"/>
      <c r="R370" s="22"/>
      <c r="S370" s="22"/>
      <c r="T370" s="22"/>
      <c r="U370" s="22"/>
      <c r="V370" s="22"/>
      <c r="W370" s="22"/>
      <c r="X370" s="22"/>
      <c r="Y370" s="22"/>
      <c r="Z370" s="22"/>
      <c r="AA370" s="22"/>
      <c r="AB370" s="22"/>
      <c r="AC370" s="22"/>
      <c r="AD370" s="22"/>
      <c r="AE370" s="22"/>
      <c r="AF370" s="22">
        <v>0</v>
      </c>
    </row>
    <row r="371" spans="4:32">
      <c r="D371" t="s">
        <v>112</v>
      </c>
      <c r="E371">
        <v>5</v>
      </c>
      <c r="F371" s="24">
        <f>NT_D!G32</f>
        <v>23</v>
      </c>
      <c r="G371" s="24" t="str">
        <f>IF(NT_D!H32&lt;&gt;"",NT_D!H32,"")</f>
        <v/>
      </c>
      <c r="H371" s="227">
        <f t="shared" si="16"/>
        <v>0</v>
      </c>
      <c r="I371">
        <f t="shared" si="17"/>
        <v>0</v>
      </c>
      <c r="J371" s="22">
        <f>ROUND(NT_D!I32,2)</f>
        <v>0</v>
      </c>
      <c r="K371" s="22">
        <f>ROUND(NT_D!J32,2)</f>
        <v>0</v>
      </c>
      <c r="L371" s="22"/>
      <c r="M371" s="22"/>
      <c r="N371" s="22"/>
      <c r="O371" s="22"/>
      <c r="P371" s="22"/>
      <c r="Q371" s="22"/>
      <c r="R371" s="22"/>
      <c r="S371" s="22"/>
      <c r="T371" s="22"/>
      <c r="U371" s="22"/>
      <c r="V371" s="22"/>
      <c r="W371" s="22"/>
      <c r="X371" s="22"/>
      <c r="Y371" s="22"/>
      <c r="Z371" s="22"/>
      <c r="AA371" s="22"/>
      <c r="AB371" s="22"/>
      <c r="AC371" s="22"/>
      <c r="AD371" s="22"/>
      <c r="AE371" s="22"/>
      <c r="AF371" s="22">
        <v>0</v>
      </c>
    </row>
    <row r="372" spans="4:32">
      <c r="D372" t="s">
        <v>112</v>
      </c>
      <c r="E372">
        <v>5</v>
      </c>
      <c r="F372" s="24">
        <f>NT_D!G33</f>
        <v>24</v>
      </c>
      <c r="G372" s="24" t="str">
        <f>IF(NT_D!H33&lt;&gt;"",NT_D!H33,"")</f>
        <v/>
      </c>
      <c r="H372" s="227">
        <f t="shared" si="16"/>
        <v>0</v>
      </c>
      <c r="I372">
        <f t="shared" si="17"/>
        <v>0</v>
      </c>
      <c r="J372" s="22">
        <f>ROUND(NT_D!I33,2)</f>
        <v>0</v>
      </c>
      <c r="K372" s="22">
        <f>ROUND(NT_D!J33,2)</f>
        <v>0</v>
      </c>
      <c r="L372" s="22"/>
      <c r="M372" s="22"/>
      <c r="N372" s="22"/>
      <c r="O372" s="22"/>
      <c r="P372" s="22"/>
      <c r="Q372" s="22"/>
      <c r="R372" s="22"/>
      <c r="S372" s="22"/>
      <c r="T372" s="22"/>
      <c r="U372" s="22"/>
      <c r="V372" s="22"/>
      <c r="W372" s="22"/>
      <c r="X372" s="22"/>
      <c r="Y372" s="22"/>
      <c r="Z372" s="22"/>
      <c r="AA372" s="22"/>
      <c r="AB372" s="22"/>
      <c r="AC372" s="22"/>
      <c r="AD372" s="22"/>
      <c r="AE372" s="22"/>
      <c r="AF372" s="22">
        <v>0</v>
      </c>
    </row>
    <row r="373" spans="4:32">
      <c r="D373" t="s">
        <v>112</v>
      </c>
      <c r="E373">
        <v>5</v>
      </c>
      <c r="F373" s="24">
        <f>NT_D!G34</f>
        <v>25</v>
      </c>
      <c r="G373" s="24" t="str">
        <f>IF(NT_D!H34&lt;&gt;"",NT_D!H34,"")</f>
        <v/>
      </c>
      <c r="H373" s="227">
        <f t="shared" si="16"/>
        <v>0</v>
      </c>
      <c r="I373">
        <f t="shared" si="17"/>
        <v>0</v>
      </c>
      <c r="J373" s="22">
        <f>ROUND(NT_D!I34,2)</f>
        <v>0</v>
      </c>
      <c r="K373" s="22">
        <f>ROUND(NT_D!J34,2)</f>
        <v>0</v>
      </c>
      <c r="L373" s="22"/>
      <c r="M373" s="22"/>
      <c r="N373" s="22"/>
      <c r="O373" s="22"/>
      <c r="P373" s="22"/>
      <c r="Q373" s="22"/>
      <c r="R373" s="22"/>
      <c r="S373" s="22"/>
      <c r="T373" s="22"/>
      <c r="U373" s="22"/>
      <c r="V373" s="22"/>
      <c r="W373" s="22"/>
      <c r="X373" s="22"/>
      <c r="Y373" s="22"/>
      <c r="Z373" s="22"/>
      <c r="AA373" s="22"/>
      <c r="AB373" s="22"/>
      <c r="AC373" s="22"/>
      <c r="AD373" s="22"/>
      <c r="AE373" s="22"/>
      <c r="AF373" s="22">
        <v>0</v>
      </c>
    </row>
    <row r="374" spans="4:32">
      <c r="D374" t="s">
        <v>112</v>
      </c>
      <c r="E374">
        <v>5</v>
      </c>
      <c r="F374" s="24">
        <f>NT_D!G35</f>
        <v>26</v>
      </c>
      <c r="G374" s="24" t="str">
        <f>IF(NT_D!H35&lt;&gt;"",NT_D!H35,"")</f>
        <v/>
      </c>
      <c r="H374" s="227">
        <f t="shared" si="16"/>
        <v>0</v>
      </c>
      <c r="I374">
        <f t="shared" si="17"/>
        <v>0</v>
      </c>
      <c r="J374" s="22">
        <f>ROUND(NT_D!I35,2)</f>
        <v>0</v>
      </c>
      <c r="K374" s="22">
        <f>ROUND(NT_D!J35,2)</f>
        <v>0</v>
      </c>
      <c r="L374" s="22"/>
      <c r="M374" s="22"/>
      <c r="N374" s="22"/>
      <c r="O374" s="22"/>
      <c r="P374" s="22"/>
      <c r="Q374" s="22"/>
      <c r="R374" s="22"/>
      <c r="S374" s="22"/>
      <c r="T374" s="22"/>
      <c r="U374" s="22"/>
      <c r="V374" s="22"/>
      <c r="W374" s="22"/>
      <c r="X374" s="22"/>
      <c r="Y374" s="22"/>
      <c r="Z374" s="22"/>
      <c r="AA374" s="22"/>
      <c r="AB374" s="22"/>
      <c r="AC374" s="22"/>
      <c r="AD374" s="22"/>
      <c r="AE374" s="22"/>
      <c r="AF374" s="22">
        <v>0</v>
      </c>
    </row>
    <row r="375" spans="4:32">
      <c r="D375" t="s">
        <v>112</v>
      </c>
      <c r="E375">
        <v>5</v>
      </c>
      <c r="F375" s="24">
        <f>NT_D!G36</f>
        <v>27</v>
      </c>
      <c r="G375" s="24" t="str">
        <f>IF(NT_D!H36&lt;&gt;"",NT_D!H36,"")</f>
        <v/>
      </c>
      <c r="H375" s="227">
        <f t="shared" si="16"/>
        <v>0</v>
      </c>
      <c r="I375">
        <f t="shared" si="17"/>
        <v>0</v>
      </c>
      <c r="J375" s="22">
        <f>ROUND(NT_D!I36,2)</f>
        <v>0</v>
      </c>
      <c r="K375" s="22">
        <f>ROUND(NT_D!J36,2)</f>
        <v>0</v>
      </c>
      <c r="L375" s="22"/>
      <c r="M375" s="22"/>
      <c r="N375" s="22"/>
      <c r="O375" s="22"/>
      <c r="P375" s="22"/>
      <c r="Q375" s="22"/>
      <c r="R375" s="22"/>
      <c r="S375" s="22"/>
      <c r="T375" s="22"/>
      <c r="U375" s="22"/>
      <c r="V375" s="22"/>
      <c r="W375" s="22"/>
      <c r="X375" s="22"/>
      <c r="Y375" s="22"/>
      <c r="Z375" s="22"/>
      <c r="AA375" s="22"/>
      <c r="AB375" s="22"/>
      <c r="AC375" s="22"/>
      <c r="AD375" s="22"/>
      <c r="AE375" s="22"/>
      <c r="AF375" s="22">
        <v>0</v>
      </c>
    </row>
    <row r="376" spans="4:32">
      <c r="D376" t="s">
        <v>112</v>
      </c>
      <c r="E376">
        <v>5</v>
      </c>
      <c r="F376" s="24">
        <f>NT_D!G37</f>
        <v>28</v>
      </c>
      <c r="G376" s="24" t="str">
        <f>IF(NT_D!H37&lt;&gt;"",NT_D!H37,"")</f>
        <v/>
      </c>
      <c r="H376" s="227">
        <f t="shared" si="16"/>
        <v>0</v>
      </c>
      <c r="I376">
        <f t="shared" si="17"/>
        <v>0</v>
      </c>
      <c r="J376" s="22">
        <f>ROUND(NT_D!I37,2)</f>
        <v>0</v>
      </c>
      <c r="K376" s="22">
        <f>ROUND(NT_D!J37,2)</f>
        <v>0</v>
      </c>
      <c r="L376" s="22"/>
      <c r="M376" s="22"/>
      <c r="N376" s="22"/>
      <c r="O376" s="22"/>
      <c r="P376" s="22"/>
      <c r="Q376" s="22"/>
      <c r="R376" s="22"/>
      <c r="S376" s="22"/>
      <c r="T376" s="22"/>
      <c r="U376" s="22"/>
      <c r="V376" s="22"/>
      <c r="W376" s="22"/>
      <c r="X376" s="22"/>
      <c r="Y376" s="22"/>
      <c r="Z376" s="22"/>
      <c r="AA376" s="22"/>
      <c r="AB376" s="22"/>
      <c r="AC376" s="22"/>
      <c r="AD376" s="22"/>
      <c r="AE376" s="22"/>
      <c r="AF376" s="22">
        <v>0</v>
      </c>
    </row>
    <row r="377" spans="4:32">
      <c r="D377" t="s">
        <v>112</v>
      </c>
      <c r="E377">
        <v>5</v>
      </c>
      <c r="F377" s="24">
        <f>NT_D!G39</f>
        <v>29</v>
      </c>
      <c r="G377" s="24" t="str">
        <f>IF(NT_D!H39&lt;&gt;"",NT_D!H39,"")</f>
        <v/>
      </c>
      <c r="H377" s="227">
        <f t="shared" si="16"/>
        <v>0</v>
      </c>
      <c r="I377">
        <f t="shared" si="17"/>
        <v>0</v>
      </c>
      <c r="J377" s="22">
        <f>ROUND(NT_D!I39,2)</f>
        <v>0</v>
      </c>
      <c r="K377" s="22">
        <f>ROUND(NT_D!J39,2)</f>
        <v>0</v>
      </c>
      <c r="L377" s="22"/>
      <c r="M377" s="22"/>
      <c r="N377" s="22"/>
      <c r="O377" s="22"/>
      <c r="P377" s="22"/>
      <c r="Q377" s="22"/>
      <c r="R377" s="22"/>
      <c r="S377" s="22"/>
      <c r="T377" s="22"/>
      <c r="U377" s="22"/>
      <c r="V377" s="22"/>
      <c r="W377" s="22"/>
      <c r="X377" s="22"/>
      <c r="Y377" s="22"/>
      <c r="Z377" s="22"/>
      <c r="AA377" s="22"/>
      <c r="AB377" s="22"/>
      <c r="AC377" s="22"/>
      <c r="AD377" s="22"/>
      <c r="AE377" s="22"/>
      <c r="AF377" s="22">
        <v>0</v>
      </c>
    </row>
    <row r="378" spans="4:32">
      <c r="D378" t="s">
        <v>112</v>
      </c>
      <c r="E378">
        <v>5</v>
      </c>
      <c r="F378" s="24">
        <f>NT_D!G40</f>
        <v>30</v>
      </c>
      <c r="G378" s="24" t="str">
        <f>IF(NT_D!H40&lt;&gt;"",NT_D!H40,"")</f>
        <v/>
      </c>
      <c r="H378" s="227">
        <f t="shared" si="16"/>
        <v>0</v>
      </c>
      <c r="I378">
        <f t="shared" si="17"/>
        <v>0</v>
      </c>
      <c r="J378" s="22">
        <f>ROUND(NT_D!I40,2)</f>
        <v>0</v>
      </c>
      <c r="K378" s="22">
        <f>ROUND(NT_D!J40,2)</f>
        <v>0</v>
      </c>
      <c r="L378" s="22"/>
      <c r="M378" s="22"/>
      <c r="N378" s="22"/>
      <c r="O378" s="22"/>
      <c r="P378" s="22"/>
      <c r="Q378" s="22"/>
      <c r="R378" s="22"/>
      <c r="S378" s="22"/>
      <c r="T378" s="22"/>
      <c r="U378" s="22"/>
      <c r="V378" s="22"/>
      <c r="W378" s="22"/>
      <c r="X378" s="22"/>
      <c r="Y378" s="22"/>
      <c r="Z378" s="22"/>
      <c r="AA378" s="22"/>
      <c r="AB378" s="22"/>
      <c r="AC378" s="22"/>
      <c r="AD378" s="22"/>
      <c r="AE378" s="22"/>
      <c r="AF378" s="22">
        <v>0</v>
      </c>
    </row>
    <row r="379" spans="4:32">
      <c r="D379" t="s">
        <v>112</v>
      </c>
      <c r="E379">
        <v>5</v>
      </c>
      <c r="F379" s="24">
        <f>NT_D!G41</f>
        <v>31</v>
      </c>
      <c r="G379" s="24" t="str">
        <f>IF(NT_D!H41&lt;&gt;"",NT_D!H41,"")</f>
        <v/>
      </c>
      <c r="H379" s="227">
        <f t="shared" si="16"/>
        <v>0</v>
      </c>
      <c r="I379">
        <f t="shared" si="17"/>
        <v>0</v>
      </c>
      <c r="J379" s="22">
        <f>ROUND(NT_D!I41,2)</f>
        <v>0</v>
      </c>
      <c r="K379" s="22">
        <f>ROUND(NT_D!J41,2)</f>
        <v>0</v>
      </c>
      <c r="L379" s="22"/>
      <c r="M379" s="22"/>
      <c r="N379" s="22"/>
      <c r="O379" s="22"/>
      <c r="P379" s="22"/>
      <c r="Q379" s="22"/>
      <c r="R379" s="22"/>
      <c r="S379" s="22"/>
      <c r="T379" s="22"/>
      <c r="U379" s="22"/>
      <c r="V379" s="22"/>
      <c r="W379" s="22"/>
      <c r="X379" s="22"/>
      <c r="Y379" s="22"/>
      <c r="Z379" s="22"/>
      <c r="AA379" s="22"/>
      <c r="AB379" s="22"/>
      <c r="AC379" s="22"/>
      <c r="AD379" s="22"/>
      <c r="AE379" s="22"/>
      <c r="AF379" s="22">
        <v>0</v>
      </c>
    </row>
    <row r="380" spans="4:32">
      <c r="D380" t="s">
        <v>112</v>
      </c>
      <c r="E380">
        <v>5</v>
      </c>
      <c r="F380" s="24">
        <f>NT_D!G42</f>
        <v>32</v>
      </c>
      <c r="G380" s="24" t="str">
        <f>IF(NT_D!H42&lt;&gt;"",NT_D!H42,"")</f>
        <v/>
      </c>
      <c r="H380" s="227">
        <f t="shared" si="16"/>
        <v>0</v>
      </c>
      <c r="I380">
        <f t="shared" si="17"/>
        <v>0</v>
      </c>
      <c r="J380" s="22">
        <f>ROUND(NT_D!I42,2)</f>
        <v>0</v>
      </c>
      <c r="K380" s="22">
        <f>ROUND(NT_D!J42,2)</f>
        <v>0</v>
      </c>
      <c r="L380" s="22"/>
      <c r="M380" s="22"/>
      <c r="N380" s="22"/>
      <c r="O380" s="22"/>
      <c r="P380" s="22"/>
      <c r="Q380" s="22"/>
      <c r="R380" s="22"/>
      <c r="S380" s="22"/>
      <c r="T380" s="22"/>
      <c r="U380" s="22"/>
      <c r="V380" s="22"/>
      <c r="W380" s="22"/>
      <c r="X380" s="22"/>
      <c r="Y380" s="22"/>
      <c r="Z380" s="22"/>
      <c r="AA380" s="22"/>
      <c r="AB380" s="22"/>
      <c r="AC380" s="22"/>
      <c r="AD380" s="22"/>
      <c r="AE380" s="22"/>
      <c r="AF380" s="22">
        <v>0</v>
      </c>
    </row>
    <row r="381" spans="4:32">
      <c r="D381" t="s">
        <v>112</v>
      </c>
      <c r="E381">
        <v>5</v>
      </c>
      <c r="F381" s="24">
        <f>NT_D!G43</f>
        <v>33</v>
      </c>
      <c r="G381" s="24" t="str">
        <f>IF(NT_D!H43&lt;&gt;"",NT_D!H43,"")</f>
        <v/>
      </c>
      <c r="H381" s="227">
        <f t="shared" si="16"/>
        <v>0</v>
      </c>
      <c r="I381">
        <f t="shared" si="17"/>
        <v>0</v>
      </c>
      <c r="J381" s="22">
        <f>ROUND(NT_D!I43,2)</f>
        <v>0</v>
      </c>
      <c r="K381" s="22">
        <f>ROUND(NT_D!J43,2)</f>
        <v>0</v>
      </c>
      <c r="L381" s="22"/>
      <c r="M381" s="22"/>
      <c r="N381" s="22"/>
      <c r="O381" s="22"/>
      <c r="P381" s="22"/>
      <c r="Q381" s="22"/>
      <c r="R381" s="22"/>
      <c r="S381" s="22"/>
      <c r="T381" s="22"/>
      <c r="U381" s="22"/>
      <c r="V381" s="22"/>
      <c r="W381" s="22"/>
      <c r="X381" s="22"/>
      <c r="Y381" s="22"/>
      <c r="Z381" s="22"/>
      <c r="AA381" s="22"/>
      <c r="AB381" s="22"/>
      <c r="AC381" s="22"/>
      <c r="AD381" s="22"/>
      <c r="AE381" s="22"/>
      <c r="AF381" s="22">
        <v>0</v>
      </c>
    </row>
    <row r="382" spans="4:32">
      <c r="D382" t="s">
        <v>112</v>
      </c>
      <c r="E382">
        <v>5</v>
      </c>
      <c r="F382" s="24">
        <f>NT_D!G44</f>
        <v>34</v>
      </c>
      <c r="G382" s="24" t="str">
        <f>IF(NT_D!H44&lt;&gt;"",NT_D!H44,"")</f>
        <v/>
      </c>
      <c r="H382" s="227">
        <f t="shared" si="16"/>
        <v>0</v>
      </c>
      <c r="I382">
        <f t="shared" si="17"/>
        <v>0</v>
      </c>
      <c r="J382" s="22">
        <f>ROUND(NT_D!I44,2)</f>
        <v>0</v>
      </c>
      <c r="K382" s="22">
        <f>ROUND(NT_D!J44,2)</f>
        <v>0</v>
      </c>
      <c r="L382" s="22"/>
      <c r="M382" s="22"/>
      <c r="N382" s="22"/>
      <c r="O382" s="22"/>
      <c r="P382" s="22"/>
      <c r="Q382" s="22"/>
      <c r="R382" s="22"/>
      <c r="S382" s="22"/>
      <c r="T382" s="22"/>
      <c r="U382" s="22"/>
      <c r="V382" s="22"/>
      <c r="W382" s="22"/>
      <c r="X382" s="22"/>
      <c r="Y382" s="22"/>
      <c r="Z382" s="22"/>
      <c r="AA382" s="22"/>
      <c r="AB382" s="22"/>
      <c r="AC382" s="22"/>
      <c r="AD382" s="22"/>
      <c r="AE382" s="22"/>
      <c r="AF382" s="22">
        <v>0</v>
      </c>
    </row>
    <row r="383" spans="4:32">
      <c r="D383" t="s">
        <v>112</v>
      </c>
      <c r="E383">
        <v>5</v>
      </c>
      <c r="F383" s="24">
        <f>NT_D!G45</f>
        <v>35</v>
      </c>
      <c r="G383" s="24" t="str">
        <f>IF(NT_D!H45&lt;&gt;"",NT_D!H45,"")</f>
        <v/>
      </c>
      <c r="H383" s="227">
        <f t="shared" si="16"/>
        <v>0</v>
      </c>
      <c r="I383">
        <f t="shared" si="17"/>
        <v>0</v>
      </c>
      <c r="J383" s="22">
        <f>ROUND(NT_D!I45,2)</f>
        <v>0</v>
      </c>
      <c r="K383" s="22">
        <f>ROUND(NT_D!J45,2)</f>
        <v>0</v>
      </c>
      <c r="L383" s="22"/>
      <c r="M383" s="22"/>
      <c r="N383" s="22"/>
      <c r="O383" s="22"/>
      <c r="P383" s="22"/>
      <c r="Q383" s="22"/>
      <c r="R383" s="22"/>
      <c r="S383" s="22"/>
      <c r="T383" s="22"/>
      <c r="U383" s="22"/>
      <c r="V383" s="22"/>
      <c r="W383" s="22"/>
      <c r="X383" s="22"/>
      <c r="Y383" s="22"/>
      <c r="Z383" s="22"/>
      <c r="AA383" s="22"/>
      <c r="AB383" s="22"/>
      <c r="AC383" s="22"/>
      <c r="AD383" s="22"/>
      <c r="AE383" s="22"/>
      <c r="AF383" s="22">
        <v>0</v>
      </c>
    </row>
    <row r="384" spans="4:32">
      <c r="D384" t="s">
        <v>112</v>
      </c>
      <c r="E384">
        <v>5</v>
      </c>
      <c r="F384" s="24">
        <f>NT_D!G46</f>
        <v>36</v>
      </c>
      <c r="G384" s="24" t="str">
        <f>IF(NT_D!H46&lt;&gt;"",NT_D!H46,"")</f>
        <v/>
      </c>
      <c r="H384" s="227">
        <f t="shared" si="16"/>
        <v>0</v>
      </c>
      <c r="I384">
        <f t="shared" si="17"/>
        <v>0</v>
      </c>
      <c r="J384" s="22">
        <f>ROUND(NT_D!I46,2)</f>
        <v>0</v>
      </c>
      <c r="K384" s="22">
        <f>ROUND(NT_D!J46,2)</f>
        <v>0</v>
      </c>
      <c r="L384" s="22"/>
      <c r="M384" s="22"/>
      <c r="N384" s="22"/>
      <c r="O384" s="22"/>
      <c r="P384" s="22"/>
      <c r="Q384" s="22"/>
      <c r="R384" s="22"/>
      <c r="S384" s="22"/>
      <c r="T384" s="22"/>
      <c r="U384" s="22"/>
      <c r="V384" s="22"/>
      <c r="W384" s="22"/>
      <c r="X384" s="22"/>
      <c r="Y384" s="22"/>
      <c r="Z384" s="22"/>
      <c r="AA384" s="22"/>
      <c r="AB384" s="22"/>
      <c r="AC384" s="22"/>
      <c r="AD384" s="22"/>
      <c r="AE384" s="22"/>
      <c r="AF384" s="22">
        <v>0</v>
      </c>
    </row>
    <row r="385" spans="4:32">
      <c r="D385" t="s">
        <v>112</v>
      </c>
      <c r="E385">
        <v>5</v>
      </c>
      <c r="F385" s="24">
        <f>NT_D!G47</f>
        <v>37</v>
      </c>
      <c r="G385" s="24" t="str">
        <f>IF(NT_D!H47&lt;&gt;"",NT_D!H47,"")</f>
        <v/>
      </c>
      <c r="H385" s="227">
        <f t="shared" si="16"/>
        <v>0</v>
      </c>
      <c r="I385">
        <f t="shared" si="17"/>
        <v>0</v>
      </c>
      <c r="J385" s="22">
        <f>ROUND(NT_D!I47,2)</f>
        <v>0</v>
      </c>
      <c r="K385" s="22">
        <f>ROUND(NT_D!J47,2)</f>
        <v>0</v>
      </c>
      <c r="L385" s="22"/>
      <c r="M385" s="22"/>
      <c r="N385" s="22"/>
      <c r="O385" s="22"/>
      <c r="P385" s="22"/>
      <c r="Q385" s="22"/>
      <c r="R385" s="22"/>
      <c r="S385" s="22"/>
      <c r="T385" s="22"/>
      <c r="U385" s="22"/>
      <c r="V385" s="22"/>
      <c r="W385" s="22"/>
      <c r="X385" s="22"/>
      <c r="Y385" s="22"/>
      <c r="Z385" s="22"/>
      <c r="AA385" s="22"/>
      <c r="AB385" s="22"/>
      <c r="AC385" s="22"/>
      <c r="AD385" s="22"/>
      <c r="AE385" s="22"/>
      <c r="AF385" s="22">
        <v>0</v>
      </c>
    </row>
    <row r="386" spans="4:32">
      <c r="D386" t="s">
        <v>112</v>
      </c>
      <c r="E386">
        <v>5</v>
      </c>
      <c r="F386" s="24">
        <f>NT_D!G48</f>
        <v>38</v>
      </c>
      <c r="G386" s="24" t="str">
        <f>IF(NT_D!H48&lt;&gt;"",NT_D!H48,"")</f>
        <v/>
      </c>
      <c r="H386" s="227">
        <f t="shared" si="16"/>
        <v>0</v>
      </c>
      <c r="I386">
        <f t="shared" si="17"/>
        <v>0</v>
      </c>
      <c r="J386" s="22">
        <f>ROUND(NT_D!I48,2)</f>
        <v>0</v>
      </c>
      <c r="K386" s="22">
        <f>ROUND(NT_D!J48,2)</f>
        <v>0</v>
      </c>
      <c r="L386" s="22"/>
      <c r="M386" s="22"/>
      <c r="N386" s="22"/>
      <c r="O386" s="22"/>
      <c r="P386" s="22"/>
      <c r="Q386" s="22"/>
      <c r="R386" s="22"/>
      <c r="S386" s="22"/>
      <c r="T386" s="22"/>
      <c r="U386" s="22"/>
      <c r="V386" s="22"/>
      <c r="W386" s="22"/>
      <c r="X386" s="22"/>
      <c r="Y386" s="22"/>
      <c r="Z386" s="22"/>
      <c r="AA386" s="22"/>
      <c r="AB386" s="22"/>
      <c r="AC386" s="22"/>
      <c r="AD386" s="22"/>
      <c r="AE386" s="22"/>
      <c r="AF386" s="22">
        <v>0</v>
      </c>
    </row>
    <row r="387" spans="4:32">
      <c r="D387" t="s">
        <v>112</v>
      </c>
      <c r="E387">
        <v>5</v>
      </c>
      <c r="F387" s="24">
        <f>NT_D!G49</f>
        <v>39</v>
      </c>
      <c r="G387" s="24" t="str">
        <f>IF(NT_D!H49&lt;&gt;"",NT_D!H49,"")</f>
        <v/>
      </c>
      <c r="H387" s="227">
        <f t="shared" si="16"/>
        <v>0</v>
      </c>
      <c r="I387">
        <f t="shared" si="17"/>
        <v>0</v>
      </c>
      <c r="J387" s="22">
        <f>ROUND(NT_D!I49,2)</f>
        <v>0</v>
      </c>
      <c r="K387" s="22">
        <f>ROUND(NT_D!J49,2)</f>
        <v>0</v>
      </c>
      <c r="L387" s="22"/>
      <c r="M387" s="22"/>
      <c r="N387" s="22"/>
      <c r="O387" s="22"/>
      <c r="P387" s="22"/>
      <c r="Q387" s="22"/>
      <c r="R387" s="22"/>
      <c r="S387" s="22"/>
      <c r="T387" s="22"/>
      <c r="U387" s="22"/>
      <c r="V387" s="22"/>
      <c r="W387" s="22"/>
      <c r="X387" s="22"/>
      <c r="Y387" s="22"/>
      <c r="Z387" s="22"/>
      <c r="AA387" s="22"/>
      <c r="AB387" s="22"/>
      <c r="AC387" s="22"/>
      <c r="AD387" s="22"/>
      <c r="AE387" s="22"/>
      <c r="AF387" s="22">
        <v>0</v>
      </c>
    </row>
    <row r="388" spans="4:32">
      <c r="D388" t="s">
        <v>112</v>
      </c>
      <c r="E388">
        <v>5</v>
      </c>
      <c r="F388" s="24">
        <f>NT_D!G50</f>
        <v>40</v>
      </c>
      <c r="G388" s="24" t="str">
        <f>IF(NT_D!H50&lt;&gt;"",NT_D!H50,"")</f>
        <v/>
      </c>
      <c r="H388" s="227">
        <f t="shared" si="16"/>
        <v>0</v>
      </c>
      <c r="I388">
        <f t="shared" si="17"/>
        <v>0</v>
      </c>
      <c r="J388" s="22">
        <f>ROUND(NT_D!I50,2)</f>
        <v>0</v>
      </c>
      <c r="K388" s="22">
        <f>ROUND(NT_D!J50,2)</f>
        <v>0</v>
      </c>
      <c r="L388" s="22"/>
      <c r="M388" s="22"/>
      <c r="N388" s="22"/>
      <c r="O388" s="22"/>
      <c r="P388" s="22"/>
      <c r="Q388" s="22"/>
      <c r="R388" s="22"/>
      <c r="S388" s="22"/>
      <c r="T388" s="22"/>
      <c r="U388" s="22"/>
      <c r="V388" s="22"/>
      <c r="W388" s="22"/>
      <c r="X388" s="22"/>
      <c r="Y388" s="22"/>
      <c r="Z388" s="22"/>
      <c r="AA388" s="22"/>
      <c r="AB388" s="22"/>
      <c r="AC388" s="22"/>
      <c r="AD388" s="22"/>
      <c r="AE388" s="22"/>
      <c r="AF388" s="22">
        <v>0</v>
      </c>
    </row>
    <row r="389" spans="4:32">
      <c r="D389" t="s">
        <v>112</v>
      </c>
      <c r="E389">
        <v>5</v>
      </c>
      <c r="F389" s="24">
        <f>NT_D!G51</f>
        <v>41</v>
      </c>
      <c r="G389" s="24" t="str">
        <f>IF(NT_D!H51&lt;&gt;"",NT_D!H51,"")</f>
        <v/>
      </c>
      <c r="H389" s="227">
        <f t="shared" si="16"/>
        <v>0</v>
      </c>
      <c r="I389">
        <f t="shared" si="17"/>
        <v>0</v>
      </c>
      <c r="J389" s="22">
        <f>ROUND(NT_D!I51,2)</f>
        <v>0</v>
      </c>
      <c r="K389" s="22">
        <f>ROUND(NT_D!J51,2)</f>
        <v>0</v>
      </c>
      <c r="L389" s="22"/>
      <c r="M389" s="22"/>
      <c r="N389" s="22"/>
      <c r="O389" s="22"/>
      <c r="P389" s="22"/>
      <c r="Q389" s="22"/>
      <c r="R389" s="22"/>
      <c r="S389" s="22"/>
      <c r="T389" s="22"/>
      <c r="U389" s="22"/>
      <c r="V389" s="22"/>
      <c r="W389" s="22"/>
      <c r="X389" s="22"/>
      <c r="Y389" s="22"/>
      <c r="Z389" s="22"/>
      <c r="AA389" s="22"/>
      <c r="AB389" s="22"/>
      <c r="AC389" s="22"/>
      <c r="AD389" s="22"/>
      <c r="AE389" s="22"/>
      <c r="AF389" s="22">
        <v>0</v>
      </c>
    </row>
    <row r="390" spans="4:32">
      <c r="D390" t="s">
        <v>112</v>
      </c>
      <c r="E390">
        <v>5</v>
      </c>
      <c r="F390" s="24">
        <f>NT_D!G52</f>
        <v>42</v>
      </c>
      <c r="G390" s="24" t="str">
        <f>IF(NT_D!H52&lt;&gt;"",NT_D!H52,"")</f>
        <v/>
      </c>
      <c r="H390" s="227">
        <f t="shared" si="16"/>
        <v>0</v>
      </c>
      <c r="I390">
        <f t="shared" si="17"/>
        <v>0</v>
      </c>
      <c r="J390" s="22">
        <f>ROUND(NT_D!I52,2)</f>
        <v>0</v>
      </c>
      <c r="K390" s="22">
        <f>ROUND(NT_D!J52,2)</f>
        <v>0</v>
      </c>
      <c r="L390" s="22"/>
      <c r="M390" s="22"/>
      <c r="N390" s="22"/>
      <c r="O390" s="22"/>
      <c r="P390" s="22"/>
      <c r="Q390" s="22"/>
      <c r="R390" s="22"/>
      <c r="S390" s="22"/>
      <c r="T390" s="22"/>
      <c r="U390" s="22"/>
      <c r="V390" s="22"/>
      <c r="W390" s="22"/>
      <c r="X390" s="22"/>
      <c r="Y390" s="22"/>
      <c r="Z390" s="22"/>
      <c r="AA390" s="22"/>
      <c r="AB390" s="22"/>
      <c r="AC390" s="22"/>
      <c r="AD390" s="22"/>
      <c r="AE390" s="22"/>
      <c r="AF390" s="22">
        <v>0</v>
      </c>
    </row>
    <row r="391" spans="4:32">
      <c r="D391" t="s">
        <v>112</v>
      </c>
      <c r="E391">
        <v>5</v>
      </c>
      <c r="F391" s="24">
        <f>NT_D!G53</f>
        <v>43</v>
      </c>
      <c r="G391" s="24" t="str">
        <f>IF(NT_D!H53&lt;&gt;"",NT_D!H53,"")</f>
        <v/>
      </c>
      <c r="H391" s="227">
        <f>J391/100*F391+2*K391/100*F391</f>
        <v>0</v>
      </c>
      <c r="I391">
        <f>ABS(ROUND(J391,0)-J391)+ABS(ROUND(K391,0)-K391)</f>
        <v>0</v>
      </c>
      <c r="J391" s="22">
        <f>ROUND(NT_D!I53,2)</f>
        <v>0</v>
      </c>
      <c r="K391" s="22">
        <f>ROUND(NT_D!J53,2)</f>
        <v>0</v>
      </c>
      <c r="L391" s="22"/>
      <c r="M391" s="22"/>
      <c r="N391" s="22"/>
      <c r="O391" s="22"/>
      <c r="P391" s="22"/>
      <c r="Q391" s="22"/>
      <c r="R391" s="22"/>
      <c r="S391" s="22"/>
      <c r="T391" s="22"/>
      <c r="U391" s="22"/>
      <c r="V391" s="22"/>
      <c r="W391" s="22"/>
      <c r="X391" s="22"/>
      <c r="Y391" s="22"/>
      <c r="Z391" s="22"/>
      <c r="AA391" s="22"/>
      <c r="AB391" s="22"/>
      <c r="AC391" s="22"/>
      <c r="AD391" s="22"/>
      <c r="AE391" s="22"/>
      <c r="AF391" s="22">
        <v>0</v>
      </c>
    </row>
    <row r="392" spans="4:32">
      <c r="D392" t="s">
        <v>112</v>
      </c>
      <c r="E392">
        <v>5</v>
      </c>
      <c r="F392" s="24">
        <f>NT_D!G54</f>
        <v>44</v>
      </c>
      <c r="G392" s="24" t="str">
        <f>IF(NT_D!H54&lt;&gt;"",NT_D!H54,"")</f>
        <v/>
      </c>
      <c r="H392" s="227">
        <f>J392/100*F392+2*K392/100*F392</f>
        <v>0</v>
      </c>
      <c r="I392">
        <f>ABS(ROUND(J392,0)-J392)+ABS(ROUND(K392,0)-K392)</f>
        <v>0</v>
      </c>
      <c r="J392" s="22">
        <f>ROUND(NT_D!I54,2)</f>
        <v>0</v>
      </c>
      <c r="K392" s="22">
        <f>ROUND(NT_D!J54,2)</f>
        <v>0</v>
      </c>
      <c r="L392" s="22"/>
      <c r="M392" s="22"/>
      <c r="N392" s="22"/>
      <c r="O392" s="22"/>
      <c r="P392" s="22"/>
      <c r="Q392" s="22"/>
      <c r="R392" s="22"/>
      <c r="S392" s="22"/>
      <c r="T392" s="22"/>
      <c r="U392" s="22"/>
      <c r="V392" s="22"/>
      <c r="W392" s="22"/>
      <c r="X392" s="22"/>
      <c r="Y392" s="22"/>
      <c r="Z392" s="22"/>
      <c r="AA392" s="22"/>
      <c r="AB392" s="22"/>
      <c r="AC392" s="22"/>
      <c r="AD392" s="22"/>
      <c r="AE392" s="22"/>
      <c r="AF392" s="22">
        <v>0</v>
      </c>
    </row>
    <row r="393" spans="4:32">
      <c r="D393" t="s">
        <v>113</v>
      </c>
      <c r="E393">
        <v>6</v>
      </c>
      <c r="F393" s="24">
        <f>PK!G10</f>
        <v>1</v>
      </c>
      <c r="G393" t="str">
        <f>IF(PK!H10&lt;&gt;"",PK!H10,"")</f>
        <v/>
      </c>
      <c r="H393" s="227">
        <f>J393/100*F393+2*K393/100*F393+3*L393/100+4*M393/100+5*N393/100+6*O393/100+7*P393/100+8*Q393/100+9*R393/100+10*S393/100+11*T393/100+12*U393/100+13*V393/100+14*W393/100+15*X393/100+16*Y393/100+17*Z393/100+18*AA393/100</f>
        <v>0</v>
      </c>
      <c r="I393" s="23">
        <f>ABS(ROUND(J393,0)-J393)+ABS(ROUND(K393,0)-K393)+ABS(ROUND(L393,0)-L393)+ABS(ROUND(M393,0)-M393)+ABS(ROUND(N393,0)-N393)+ABS(ROUND(O393,0)-O393)+ABS(ROUND(P393,0)-P393)+ABS(ROUND(Q393,0)-Q393)+ABS(ROUND(R393,0)-R393)+ABS(ROUND(S393,0)-S393)+ABS(ROUND(T393,0)-T393)+ABS(ROUND(U393,0)-U393)+ABS(ROUND(V393,0)-V393)+ABS(ROUND(W393,0)-W393)+ABS(ROUND(X393,0)-X393)+ABS(ROUND(Y393,0)-Y393)+ABS(ROUND(Z393,0)-Z393)+ABS(ROUND(AA393,0)-AA393)</f>
        <v>0</v>
      </c>
      <c r="J393" s="22">
        <f>ROUND(PK!I10,2)</f>
        <v>0</v>
      </c>
      <c r="K393" s="22">
        <f>ROUND(PK!J10,2)</f>
        <v>0</v>
      </c>
      <c r="L393" s="22">
        <f>ROUND(PK!K10,2)</f>
        <v>0</v>
      </c>
      <c r="M393" s="22">
        <f>ROUND(PK!L10,2)</f>
        <v>0</v>
      </c>
      <c r="N393" s="22">
        <f>ROUND(PK!M10,2)</f>
        <v>0</v>
      </c>
      <c r="O393" s="22">
        <f>ROUND(PK!N10,2)</f>
        <v>0</v>
      </c>
      <c r="P393" s="22">
        <f>ROUND(PK!O10,2)</f>
        <v>0</v>
      </c>
      <c r="Q393" s="22">
        <f>ROUND(PK!P10,2)</f>
        <v>0</v>
      </c>
      <c r="R393" s="22">
        <f>ROUND(PK!Q10,2)</f>
        <v>0</v>
      </c>
      <c r="S393" s="22">
        <f>ROUND(PK!R10,2)</f>
        <v>0</v>
      </c>
      <c r="T393" s="22">
        <f>ROUND(PK!S10,2)</f>
        <v>0</v>
      </c>
      <c r="U393" s="22">
        <f>ROUND(PK!T10,2)</f>
        <v>0</v>
      </c>
      <c r="V393" s="22">
        <f>ROUND(PK!U10,2)</f>
        <v>0</v>
      </c>
      <c r="W393" s="22">
        <f>ROUND(PK!V10,2)</f>
        <v>0</v>
      </c>
      <c r="X393" s="22">
        <f>ROUND(PK!W10,2)</f>
        <v>0</v>
      </c>
      <c r="Y393" s="22">
        <f>ROUND(PK!X10,2)</f>
        <v>0</v>
      </c>
      <c r="Z393" s="22">
        <f>ROUND(PK!Y10,2)</f>
        <v>0</v>
      </c>
      <c r="AA393" s="22">
        <f>ROUND(PK!Z10,2)</f>
        <v>0</v>
      </c>
      <c r="AB393" s="22"/>
      <c r="AC393" s="22"/>
      <c r="AD393" s="22"/>
      <c r="AE393" s="22"/>
      <c r="AF393" s="22">
        <v>0</v>
      </c>
    </row>
    <row r="394" spans="4:32">
      <c r="D394" t="s">
        <v>113</v>
      </c>
      <c r="E394">
        <v>6</v>
      </c>
      <c r="F394" s="24">
        <f>PK!G11</f>
        <v>2</v>
      </c>
      <c r="G394" t="str">
        <f>IF(PK!H11&lt;&gt;"",PK!H11,"")</f>
        <v/>
      </c>
      <c r="H394" s="227">
        <f>J394/100*F394+2*K394/100*F394+3*L394/100+4*M394/100+5*N394/100+6*O394/100+7*P394/100+8*Q394/100+9*R394/100+10*S394/100+11*T394/100+12*U394/100+13*V394/100+14*W394/100+15*X394/100+16*Y394/100+17*Z394/100+18*AA394/100</f>
        <v>0</v>
      </c>
      <c r="I394" s="23">
        <f>ABS(ROUND(J394,0)-J394)+ABS(ROUND(K394,0)-K394)+ABS(ROUND(L394,0)-L394)+ABS(ROUND(M394,0)-M394)+ABS(ROUND(N394,0)-N394)+ABS(ROUND(O394,0)-O394)+ABS(ROUND(P394,0)-P394)+ABS(ROUND(Q394,0)-Q394)+ABS(ROUND(R394,0)-R394)+ABS(ROUND(S394,0)-S394)+ABS(ROUND(T394,0)-T394)+ABS(ROUND(U394,0)-U394)+ABS(ROUND(V394,0)-V394)+ABS(ROUND(W394,0)-W394)+ABS(ROUND(X394,0)-X394)+ABS(ROUND(Y394,0)-Y394)+ABS(ROUND(Z394,0)-Z394)+ABS(ROUND(AA394,0)-AA394)</f>
        <v>0</v>
      </c>
      <c r="J394" s="22">
        <f>ROUND(PK!I11,2)</f>
        <v>0</v>
      </c>
      <c r="K394" s="22">
        <f>ROUND(PK!J11,2)</f>
        <v>0</v>
      </c>
      <c r="L394" s="22">
        <f>ROUND(PK!K11,2)</f>
        <v>0</v>
      </c>
      <c r="M394" s="22">
        <f>ROUND(PK!L11,2)</f>
        <v>0</v>
      </c>
      <c r="N394" s="22">
        <f>ROUND(PK!M11,2)</f>
        <v>0</v>
      </c>
      <c r="O394" s="22">
        <f>ROUND(PK!N11,2)</f>
        <v>0</v>
      </c>
      <c r="P394" s="22">
        <f>ROUND(PK!O11,2)</f>
        <v>0</v>
      </c>
      <c r="Q394" s="22">
        <f>ROUND(PK!P11,2)</f>
        <v>0</v>
      </c>
      <c r="R394" s="22">
        <f>ROUND(PK!Q11,2)</f>
        <v>0</v>
      </c>
      <c r="S394" s="22">
        <f>ROUND(PK!R11,2)</f>
        <v>0</v>
      </c>
      <c r="T394" s="22">
        <f>ROUND(PK!S11,2)</f>
        <v>0</v>
      </c>
      <c r="U394" s="22">
        <f>ROUND(PK!T11,2)</f>
        <v>0</v>
      </c>
      <c r="V394" s="22">
        <f>ROUND(PK!U11,2)</f>
        <v>0</v>
      </c>
      <c r="W394" s="22">
        <f>ROUND(PK!V11,2)</f>
        <v>0</v>
      </c>
      <c r="X394" s="22">
        <f>ROUND(PK!W11,2)</f>
        <v>0</v>
      </c>
      <c r="Y394" s="22">
        <f>ROUND(PK!X11,2)</f>
        <v>0</v>
      </c>
      <c r="Z394" s="22">
        <f>ROUND(PK!Y11,2)</f>
        <v>0</v>
      </c>
      <c r="AA394" s="22">
        <f>ROUND(PK!Z11,2)</f>
        <v>0</v>
      </c>
      <c r="AB394" s="22"/>
      <c r="AC394" s="22"/>
      <c r="AD394" s="22"/>
      <c r="AE394" s="22"/>
      <c r="AF394" s="22">
        <v>0</v>
      </c>
    </row>
    <row r="395" spans="4:32">
      <c r="D395" t="s">
        <v>113</v>
      </c>
      <c r="E395">
        <v>6</v>
      </c>
      <c r="F395" s="24">
        <f>PK!G12</f>
        <v>3</v>
      </c>
      <c r="G395" t="str">
        <f>IF(PK!H12&lt;&gt;"",PK!H12,"")</f>
        <v/>
      </c>
      <c r="H395" s="227">
        <f>J395/100*F395+2*K395/100*F395+3*L395/100+4*M395/100+5*N395/100+6*O395/100+7*P395/100+8*Q395/100+9*R395/100+10*S395/100+11*T395/100+12*U395/100+13*V395/100+14*W395/100+15*X395/100+16*Y395/100+17*Z395/100+18*AA395/100</f>
        <v>0</v>
      </c>
      <c r="I395" s="23">
        <f>ABS(ROUND(J395,0)-J395)+ABS(ROUND(K395,0)-K395)+ABS(ROUND(L395,0)-L395)+ABS(ROUND(M395,0)-M395)+ABS(ROUND(N395,0)-N395)+ABS(ROUND(O395,0)-O395)+ABS(ROUND(P395,0)-P395)+ABS(ROUND(Q395,0)-Q395)+ABS(ROUND(R395,0)-R395)+ABS(ROUND(S395,0)-S395)+ABS(ROUND(T395,0)-T395)+ABS(ROUND(U395,0)-U395)+ABS(ROUND(V395,0)-V395)+ABS(ROUND(W395,0)-W395)+ABS(ROUND(X395,0)-X395)+ABS(ROUND(Y395,0)-Y395)+ABS(ROUND(Z395,0)-Z395)+ABS(ROUND(AA395,0)-AA395)</f>
        <v>0</v>
      </c>
      <c r="J395" s="22">
        <f>ROUND(PK!I12,2)</f>
        <v>0</v>
      </c>
      <c r="K395" s="22">
        <f>ROUND(PK!J12,2)</f>
        <v>0</v>
      </c>
      <c r="L395" s="22">
        <f>ROUND(PK!K12,2)</f>
        <v>0</v>
      </c>
      <c r="M395" s="22">
        <f>ROUND(PK!L12,2)</f>
        <v>0</v>
      </c>
      <c r="N395" s="22">
        <f>ROUND(PK!M12,2)</f>
        <v>0</v>
      </c>
      <c r="O395" s="22">
        <f>ROUND(PK!N12,2)</f>
        <v>0</v>
      </c>
      <c r="P395" s="22">
        <f>ROUND(PK!O12,2)</f>
        <v>0</v>
      </c>
      <c r="Q395" s="22">
        <f>ROUND(PK!P12,2)</f>
        <v>0</v>
      </c>
      <c r="R395" s="22">
        <f>ROUND(PK!Q12,2)</f>
        <v>0</v>
      </c>
      <c r="S395" s="22">
        <f>ROUND(PK!R12,2)</f>
        <v>0</v>
      </c>
      <c r="T395" s="22">
        <f>ROUND(PK!S12,2)</f>
        <v>0</v>
      </c>
      <c r="U395" s="22">
        <f>ROUND(PK!T12,2)</f>
        <v>0</v>
      </c>
      <c r="V395" s="22">
        <f>ROUND(PK!U12,2)</f>
        <v>0</v>
      </c>
      <c r="W395" s="22">
        <f>ROUND(PK!V12,2)</f>
        <v>0</v>
      </c>
      <c r="X395" s="22">
        <f>ROUND(PK!W12,2)</f>
        <v>0</v>
      </c>
      <c r="Y395" s="22">
        <f>ROUND(PK!X12,2)</f>
        <v>0</v>
      </c>
      <c r="Z395" s="22">
        <f>ROUND(PK!Y12,2)</f>
        <v>0</v>
      </c>
      <c r="AA395" s="22">
        <f>ROUND(PK!Z12,2)</f>
        <v>0</v>
      </c>
      <c r="AB395" s="22"/>
      <c r="AC395" s="22"/>
      <c r="AD395" s="22"/>
      <c r="AE395" s="22"/>
      <c r="AF395" s="22">
        <v>0</v>
      </c>
    </row>
    <row r="396" spans="4:32">
      <c r="D396" t="s">
        <v>113</v>
      </c>
      <c r="E396">
        <v>6</v>
      </c>
      <c r="F396" s="24">
        <f>PK!G13</f>
        <v>4</v>
      </c>
      <c r="G396" t="str">
        <f>IF(PK!H13&lt;&gt;"",PK!H13,"")</f>
        <v/>
      </c>
      <c r="H396" s="227">
        <f t="shared" ref="H396:H436" si="18">J396/100*F396+2*K396/100*F396+3*L396/100+4*M396/100+5*N396/100+6*O396/100+7*P396/100+8*Q396/100+9*R396/100+10*S396/100+11*T396/100+12*U396/100+13*V396/100+14*W396/100+15*X396/100+16*Y396/100+17*Z396/100+18*AA396/100</f>
        <v>0</v>
      </c>
      <c r="I396" s="23">
        <f t="shared" ref="I396:I436" si="19">ABS(ROUND(J396,0)-J396)+ABS(ROUND(K396,0)-K396)+ABS(ROUND(L396,0)-L396)+ABS(ROUND(M396,0)-M396)+ABS(ROUND(N396,0)-N396)+ABS(ROUND(O396,0)-O396)+ABS(ROUND(P396,0)-P396)+ABS(ROUND(Q396,0)-Q396)+ABS(ROUND(R396,0)-R396)+ABS(ROUND(S396,0)-S396)+ABS(ROUND(T396,0)-T396)+ABS(ROUND(U396,0)-U396)+ABS(ROUND(V396,0)-V396)+ABS(ROUND(W396,0)-W396)+ABS(ROUND(X396,0)-X396)+ABS(ROUND(Y396,0)-Y396)+ABS(ROUND(Z396,0)-Z396)+ABS(ROUND(AA396,0)-AA396)</f>
        <v>0</v>
      </c>
      <c r="J396" s="22">
        <f>ROUND(PK!I13,2)</f>
        <v>0</v>
      </c>
      <c r="K396" s="22">
        <f>ROUND(PK!J13,2)</f>
        <v>0</v>
      </c>
      <c r="L396" s="22">
        <f>ROUND(PK!K13,2)</f>
        <v>0</v>
      </c>
      <c r="M396" s="22">
        <f>ROUND(PK!L13,2)</f>
        <v>0</v>
      </c>
      <c r="N396" s="22">
        <f>ROUND(PK!M13,2)</f>
        <v>0</v>
      </c>
      <c r="O396" s="22">
        <f>ROUND(PK!N13,2)</f>
        <v>0</v>
      </c>
      <c r="P396" s="22">
        <f>ROUND(PK!O13,2)</f>
        <v>0</v>
      </c>
      <c r="Q396" s="22">
        <f>ROUND(PK!P13,2)</f>
        <v>0</v>
      </c>
      <c r="R396" s="22">
        <f>ROUND(PK!Q13,2)</f>
        <v>0</v>
      </c>
      <c r="S396" s="22">
        <f>ROUND(PK!R13,2)</f>
        <v>0</v>
      </c>
      <c r="T396" s="22">
        <f>ROUND(PK!S13,2)</f>
        <v>0</v>
      </c>
      <c r="U396" s="22">
        <f>ROUND(PK!T13,2)</f>
        <v>0</v>
      </c>
      <c r="V396" s="22">
        <f>ROUND(PK!U13,2)</f>
        <v>0</v>
      </c>
      <c r="W396" s="22">
        <f>ROUND(PK!V13,2)</f>
        <v>0</v>
      </c>
      <c r="X396" s="22">
        <f>ROUND(PK!W13,2)</f>
        <v>0</v>
      </c>
      <c r="Y396" s="22">
        <f>ROUND(PK!X13,2)</f>
        <v>0</v>
      </c>
      <c r="Z396" s="22">
        <f>ROUND(PK!Y13,2)</f>
        <v>0</v>
      </c>
      <c r="AA396" s="22">
        <f>ROUND(PK!Z13,2)</f>
        <v>0</v>
      </c>
      <c r="AB396" s="22"/>
      <c r="AC396" s="22"/>
      <c r="AD396" s="22"/>
      <c r="AE396" s="22"/>
      <c r="AF396" s="22">
        <v>0</v>
      </c>
    </row>
    <row r="397" spans="4:32">
      <c r="D397" t="s">
        <v>113</v>
      </c>
      <c r="E397">
        <v>6</v>
      </c>
      <c r="F397" s="24">
        <f>PK!G14</f>
        <v>5</v>
      </c>
      <c r="G397" t="str">
        <f>IF(PK!H14&lt;&gt;"",PK!H14,"")</f>
        <v/>
      </c>
      <c r="H397" s="227">
        <f t="shared" si="18"/>
        <v>0</v>
      </c>
      <c r="I397" s="23">
        <f t="shared" si="19"/>
        <v>0</v>
      </c>
      <c r="J397" s="22">
        <f>ROUND(PK!I14,2)</f>
        <v>0</v>
      </c>
      <c r="K397" s="22">
        <f>ROUND(PK!J14,2)</f>
        <v>0</v>
      </c>
      <c r="L397" s="22">
        <f>ROUND(PK!K14,2)</f>
        <v>0</v>
      </c>
      <c r="M397" s="22">
        <f>ROUND(PK!L14,2)</f>
        <v>0</v>
      </c>
      <c r="N397" s="22">
        <f>ROUND(PK!M14,2)</f>
        <v>0</v>
      </c>
      <c r="O397" s="22">
        <f>ROUND(PK!N14,2)</f>
        <v>0</v>
      </c>
      <c r="P397" s="22">
        <f>ROUND(PK!O14,2)</f>
        <v>0</v>
      </c>
      <c r="Q397" s="22">
        <f>ROUND(PK!P14,2)</f>
        <v>0</v>
      </c>
      <c r="R397" s="22">
        <f>ROUND(PK!Q14,2)</f>
        <v>0</v>
      </c>
      <c r="S397" s="22">
        <f>ROUND(PK!R14,2)</f>
        <v>0</v>
      </c>
      <c r="T397" s="22">
        <f>ROUND(PK!S14,2)</f>
        <v>0</v>
      </c>
      <c r="U397" s="22">
        <f>ROUND(PK!T14,2)</f>
        <v>0</v>
      </c>
      <c r="V397" s="22">
        <f>ROUND(PK!U14,2)</f>
        <v>0</v>
      </c>
      <c r="W397" s="22">
        <f>ROUND(PK!V14,2)</f>
        <v>0</v>
      </c>
      <c r="X397" s="22">
        <f>ROUND(PK!W14,2)</f>
        <v>0</v>
      </c>
      <c r="Y397" s="22">
        <f>ROUND(PK!X14,2)</f>
        <v>0</v>
      </c>
      <c r="Z397" s="22">
        <f>ROUND(PK!Y14,2)</f>
        <v>0</v>
      </c>
      <c r="AA397" s="22">
        <f>ROUND(PK!Z14,2)</f>
        <v>0</v>
      </c>
      <c r="AB397" s="22"/>
      <c r="AC397" s="22"/>
      <c r="AD397" s="22"/>
      <c r="AE397" s="22"/>
      <c r="AF397" s="22">
        <v>0</v>
      </c>
    </row>
    <row r="398" spans="4:32">
      <c r="D398" t="s">
        <v>113</v>
      </c>
      <c r="E398">
        <v>6</v>
      </c>
      <c r="F398" s="24">
        <f>PK!G15</f>
        <v>6</v>
      </c>
      <c r="G398" t="str">
        <f>IF(PK!H15&lt;&gt;"",PK!H15,"")</f>
        <v/>
      </c>
      <c r="H398" s="227">
        <f t="shared" si="18"/>
        <v>0</v>
      </c>
      <c r="I398" s="23">
        <f t="shared" si="19"/>
        <v>0</v>
      </c>
      <c r="J398" s="22">
        <f>ROUND(PK!I15,2)</f>
        <v>0</v>
      </c>
      <c r="K398" s="22">
        <f>ROUND(PK!J15,2)</f>
        <v>0</v>
      </c>
      <c r="L398" s="22">
        <f>ROUND(PK!K15,2)</f>
        <v>0</v>
      </c>
      <c r="M398" s="22">
        <f>ROUND(PK!L15,2)</f>
        <v>0</v>
      </c>
      <c r="N398" s="22">
        <f>ROUND(PK!M15,2)</f>
        <v>0</v>
      </c>
      <c r="O398" s="22">
        <f>ROUND(PK!N15,2)</f>
        <v>0</v>
      </c>
      <c r="P398" s="22">
        <f>ROUND(PK!O15,2)</f>
        <v>0</v>
      </c>
      <c r="Q398" s="22">
        <f>ROUND(PK!P15,2)</f>
        <v>0</v>
      </c>
      <c r="R398" s="22">
        <f>ROUND(PK!Q15,2)</f>
        <v>0</v>
      </c>
      <c r="S398" s="22">
        <f>ROUND(PK!R15,2)</f>
        <v>0</v>
      </c>
      <c r="T398" s="22">
        <f>ROUND(PK!S15,2)</f>
        <v>0</v>
      </c>
      <c r="U398" s="22">
        <f>ROUND(PK!T15,2)</f>
        <v>0</v>
      </c>
      <c r="V398" s="22">
        <f>ROUND(PK!U15,2)</f>
        <v>0</v>
      </c>
      <c r="W398" s="22">
        <f>ROUND(PK!V15,2)</f>
        <v>0</v>
      </c>
      <c r="X398" s="22">
        <f>ROUND(PK!W15,2)</f>
        <v>0</v>
      </c>
      <c r="Y398" s="22">
        <f>ROUND(PK!X15,2)</f>
        <v>0</v>
      </c>
      <c r="Z398" s="22">
        <f>ROUND(PK!Y15,2)</f>
        <v>0</v>
      </c>
      <c r="AA398" s="22">
        <f>ROUND(PK!Z15,2)</f>
        <v>0</v>
      </c>
      <c r="AB398" s="22"/>
      <c r="AC398" s="22"/>
      <c r="AD398" s="22"/>
      <c r="AE398" s="22"/>
      <c r="AF398" s="22">
        <v>0</v>
      </c>
    </row>
    <row r="399" spans="4:32">
      <c r="D399" t="s">
        <v>113</v>
      </c>
      <c r="E399">
        <v>6</v>
      </c>
      <c r="F399" s="24">
        <f>PK!G16</f>
        <v>7</v>
      </c>
      <c r="G399" t="str">
        <f>IF(PK!H16&lt;&gt;"",PK!H16,"")</f>
        <v/>
      </c>
      <c r="H399" s="227">
        <f t="shared" si="18"/>
        <v>0</v>
      </c>
      <c r="I399" s="23">
        <f t="shared" si="19"/>
        <v>0</v>
      </c>
      <c r="J399" s="22">
        <f>ROUND(PK!I16,2)</f>
        <v>0</v>
      </c>
      <c r="K399" s="22">
        <f>ROUND(PK!J16,2)</f>
        <v>0</v>
      </c>
      <c r="L399" s="22">
        <f>ROUND(PK!K16,2)</f>
        <v>0</v>
      </c>
      <c r="M399" s="22">
        <f>ROUND(PK!L16,2)</f>
        <v>0</v>
      </c>
      <c r="N399" s="22">
        <f>ROUND(PK!M16,2)</f>
        <v>0</v>
      </c>
      <c r="O399" s="22">
        <f>ROUND(PK!N16,2)</f>
        <v>0</v>
      </c>
      <c r="P399" s="22">
        <f>ROUND(PK!O16,2)</f>
        <v>0</v>
      </c>
      <c r="Q399" s="22">
        <f>ROUND(PK!P16,2)</f>
        <v>0</v>
      </c>
      <c r="R399" s="22">
        <f>ROUND(PK!Q16,2)</f>
        <v>0</v>
      </c>
      <c r="S399" s="22">
        <f>ROUND(PK!R16,2)</f>
        <v>0</v>
      </c>
      <c r="T399" s="22">
        <f>ROUND(PK!S16,2)</f>
        <v>0</v>
      </c>
      <c r="U399" s="22">
        <f>ROUND(PK!T16,2)</f>
        <v>0</v>
      </c>
      <c r="V399" s="22">
        <f>ROUND(PK!U16,2)</f>
        <v>0</v>
      </c>
      <c r="W399" s="22">
        <f>ROUND(PK!V16,2)</f>
        <v>0</v>
      </c>
      <c r="X399" s="22">
        <f>ROUND(PK!W16,2)</f>
        <v>0</v>
      </c>
      <c r="Y399" s="22">
        <f>ROUND(PK!X16,2)</f>
        <v>0</v>
      </c>
      <c r="Z399" s="22">
        <f>ROUND(PK!Y16,2)</f>
        <v>0</v>
      </c>
      <c r="AA399" s="22">
        <f>ROUND(PK!Z16,2)</f>
        <v>0</v>
      </c>
      <c r="AB399" s="22"/>
      <c r="AC399" s="22"/>
      <c r="AD399" s="22"/>
      <c r="AE399" s="22"/>
      <c r="AF399" s="22">
        <v>0</v>
      </c>
    </row>
    <row r="400" spans="4:32">
      <c r="D400" t="s">
        <v>113</v>
      </c>
      <c r="E400">
        <v>6</v>
      </c>
      <c r="F400" s="24">
        <f>PK!G17</f>
        <v>8</v>
      </c>
      <c r="G400" t="str">
        <f>IF(PK!H17&lt;&gt;"",PK!H17,"")</f>
        <v/>
      </c>
      <c r="H400" s="227">
        <f t="shared" si="18"/>
        <v>0</v>
      </c>
      <c r="I400" s="23">
        <f t="shared" si="19"/>
        <v>0</v>
      </c>
      <c r="J400" s="22">
        <f>ROUND(PK!I17,2)</f>
        <v>0</v>
      </c>
      <c r="K400" s="22">
        <f>ROUND(PK!J17,2)</f>
        <v>0</v>
      </c>
      <c r="L400" s="22">
        <f>ROUND(PK!K17,2)</f>
        <v>0</v>
      </c>
      <c r="M400" s="22">
        <f>ROUND(PK!L17,2)</f>
        <v>0</v>
      </c>
      <c r="N400" s="22">
        <f>ROUND(PK!M17,2)</f>
        <v>0</v>
      </c>
      <c r="O400" s="22">
        <f>ROUND(PK!N17,2)</f>
        <v>0</v>
      </c>
      <c r="P400" s="22">
        <f>ROUND(PK!O17,2)</f>
        <v>0</v>
      </c>
      <c r="Q400" s="22">
        <f>ROUND(PK!P17,2)</f>
        <v>0</v>
      </c>
      <c r="R400" s="22">
        <f>ROUND(PK!Q17,2)</f>
        <v>0</v>
      </c>
      <c r="S400" s="22">
        <f>ROUND(PK!R17,2)</f>
        <v>0</v>
      </c>
      <c r="T400" s="22">
        <f>ROUND(PK!S17,2)</f>
        <v>0</v>
      </c>
      <c r="U400" s="22">
        <f>ROUND(PK!T17,2)</f>
        <v>0</v>
      </c>
      <c r="V400" s="22">
        <f>ROUND(PK!U17,2)</f>
        <v>0</v>
      </c>
      <c r="W400" s="22">
        <f>ROUND(PK!V17,2)</f>
        <v>0</v>
      </c>
      <c r="X400" s="22">
        <f>ROUND(PK!W17,2)</f>
        <v>0</v>
      </c>
      <c r="Y400" s="22">
        <f>ROUND(PK!X17,2)</f>
        <v>0</v>
      </c>
      <c r="Z400" s="22">
        <f>ROUND(PK!Y17,2)</f>
        <v>0</v>
      </c>
      <c r="AA400" s="22">
        <f>ROUND(PK!Z17,2)</f>
        <v>0</v>
      </c>
      <c r="AB400" s="22"/>
      <c r="AC400" s="22"/>
      <c r="AD400" s="22"/>
      <c r="AE400" s="22"/>
      <c r="AF400" s="22">
        <v>0</v>
      </c>
    </row>
    <row r="401" spans="4:32">
      <c r="D401" t="s">
        <v>113</v>
      </c>
      <c r="E401">
        <v>6</v>
      </c>
      <c r="F401" s="24">
        <f>PK!G18</f>
        <v>9</v>
      </c>
      <c r="G401" t="str">
        <f>IF(PK!H18&lt;&gt;"",PK!H18,"")</f>
        <v/>
      </c>
      <c r="H401" s="227">
        <f t="shared" si="18"/>
        <v>0</v>
      </c>
      <c r="I401" s="23">
        <f t="shared" si="19"/>
        <v>0</v>
      </c>
      <c r="J401" s="22">
        <f>ROUND(PK!I18,2)</f>
        <v>0</v>
      </c>
      <c r="K401" s="22">
        <f>ROUND(PK!J18,2)</f>
        <v>0</v>
      </c>
      <c r="L401" s="22">
        <f>ROUND(PK!K18,2)</f>
        <v>0</v>
      </c>
      <c r="M401" s="22">
        <f>ROUND(PK!L18,2)</f>
        <v>0</v>
      </c>
      <c r="N401" s="22">
        <f>ROUND(PK!M18,2)</f>
        <v>0</v>
      </c>
      <c r="O401" s="22">
        <f>ROUND(PK!N18,2)</f>
        <v>0</v>
      </c>
      <c r="P401" s="22">
        <f>ROUND(PK!O18,2)</f>
        <v>0</v>
      </c>
      <c r="Q401" s="22">
        <f>ROUND(PK!P18,2)</f>
        <v>0</v>
      </c>
      <c r="R401" s="22">
        <f>ROUND(PK!Q18,2)</f>
        <v>0</v>
      </c>
      <c r="S401" s="22">
        <f>ROUND(PK!R18,2)</f>
        <v>0</v>
      </c>
      <c r="T401" s="22">
        <f>ROUND(PK!S18,2)</f>
        <v>0</v>
      </c>
      <c r="U401" s="22">
        <f>ROUND(PK!T18,2)</f>
        <v>0</v>
      </c>
      <c r="V401" s="22">
        <f>ROUND(PK!U18,2)</f>
        <v>0</v>
      </c>
      <c r="W401" s="22">
        <f>ROUND(PK!V18,2)</f>
        <v>0</v>
      </c>
      <c r="X401" s="22">
        <f>ROUND(PK!W18,2)</f>
        <v>0</v>
      </c>
      <c r="Y401" s="22">
        <f>ROUND(PK!X18,2)</f>
        <v>0</v>
      </c>
      <c r="Z401" s="22">
        <f>ROUND(PK!Y18,2)</f>
        <v>0</v>
      </c>
      <c r="AA401" s="22">
        <f>ROUND(PK!Z18,2)</f>
        <v>0</v>
      </c>
      <c r="AB401" s="22"/>
      <c r="AC401" s="22"/>
      <c r="AD401" s="22"/>
      <c r="AE401" s="22"/>
      <c r="AF401" s="22">
        <v>0</v>
      </c>
    </row>
    <row r="402" spans="4:32">
      <c r="D402" t="s">
        <v>113</v>
      </c>
      <c r="E402">
        <v>6</v>
      </c>
      <c r="F402" s="24">
        <f>PK!G19</f>
        <v>10</v>
      </c>
      <c r="G402" t="str">
        <f>IF(PK!H19&lt;&gt;"",PK!H19,"")</f>
        <v/>
      </c>
      <c r="H402" s="227">
        <f t="shared" si="18"/>
        <v>0</v>
      </c>
      <c r="I402" s="23">
        <f t="shared" si="19"/>
        <v>0</v>
      </c>
      <c r="J402" s="22">
        <f>ROUND(PK!I19,2)</f>
        <v>0</v>
      </c>
      <c r="K402" s="22">
        <f>ROUND(PK!J19,2)</f>
        <v>0</v>
      </c>
      <c r="L402" s="22">
        <f>ROUND(PK!K19,2)</f>
        <v>0</v>
      </c>
      <c r="M402" s="22">
        <f>ROUND(PK!L19,2)</f>
        <v>0</v>
      </c>
      <c r="N402" s="22">
        <f>ROUND(PK!M19,2)</f>
        <v>0</v>
      </c>
      <c r="O402" s="22">
        <f>ROUND(PK!N19,2)</f>
        <v>0</v>
      </c>
      <c r="P402" s="22">
        <f>ROUND(PK!O19,2)</f>
        <v>0</v>
      </c>
      <c r="Q402" s="22">
        <f>ROUND(PK!P19,2)</f>
        <v>0</v>
      </c>
      <c r="R402" s="22">
        <f>ROUND(PK!Q19,2)</f>
        <v>0</v>
      </c>
      <c r="S402" s="22">
        <f>ROUND(PK!R19,2)</f>
        <v>0</v>
      </c>
      <c r="T402" s="22">
        <f>ROUND(PK!S19,2)</f>
        <v>0</v>
      </c>
      <c r="U402" s="22">
        <f>ROUND(PK!T19,2)</f>
        <v>0</v>
      </c>
      <c r="V402" s="22">
        <f>ROUND(PK!U19,2)</f>
        <v>0</v>
      </c>
      <c r="W402" s="22">
        <f>ROUND(PK!V19,2)</f>
        <v>0</v>
      </c>
      <c r="X402" s="22">
        <f>ROUND(PK!W19,2)</f>
        <v>0</v>
      </c>
      <c r="Y402" s="22">
        <f>ROUND(PK!X19,2)</f>
        <v>0</v>
      </c>
      <c r="Z402" s="22">
        <f>ROUND(PK!Y19,2)</f>
        <v>0</v>
      </c>
      <c r="AA402" s="22">
        <f>ROUND(PK!Z19,2)</f>
        <v>0</v>
      </c>
      <c r="AB402" s="22"/>
      <c r="AC402" s="22"/>
      <c r="AD402" s="22"/>
      <c r="AE402" s="22"/>
      <c r="AF402" s="22">
        <v>0</v>
      </c>
    </row>
    <row r="403" spans="4:32">
      <c r="D403" t="s">
        <v>113</v>
      </c>
      <c r="E403">
        <v>6</v>
      </c>
      <c r="F403" s="24">
        <f>PK!G20</f>
        <v>11</v>
      </c>
      <c r="G403" t="str">
        <f>IF(PK!H20&lt;&gt;"",PK!H20,"")</f>
        <v/>
      </c>
      <c r="H403" s="227">
        <f t="shared" si="18"/>
        <v>0</v>
      </c>
      <c r="I403" s="23">
        <f t="shared" si="19"/>
        <v>0</v>
      </c>
      <c r="J403" s="22">
        <f>ROUND(PK!I20,2)</f>
        <v>0</v>
      </c>
      <c r="K403" s="22">
        <f>ROUND(PK!J20,2)</f>
        <v>0</v>
      </c>
      <c r="L403" s="22">
        <f>ROUND(PK!K20,2)</f>
        <v>0</v>
      </c>
      <c r="M403" s="22">
        <f>ROUND(PK!L20,2)</f>
        <v>0</v>
      </c>
      <c r="N403" s="22">
        <f>ROUND(PK!M20,2)</f>
        <v>0</v>
      </c>
      <c r="O403" s="22">
        <f>ROUND(PK!N20,2)</f>
        <v>0</v>
      </c>
      <c r="P403" s="22">
        <f>ROUND(PK!O20,2)</f>
        <v>0</v>
      </c>
      <c r="Q403" s="22">
        <f>ROUND(PK!P20,2)</f>
        <v>0</v>
      </c>
      <c r="R403" s="22">
        <f>ROUND(PK!Q20,2)</f>
        <v>0</v>
      </c>
      <c r="S403" s="22">
        <f>ROUND(PK!R20,2)</f>
        <v>0</v>
      </c>
      <c r="T403" s="22">
        <f>ROUND(PK!S20,2)</f>
        <v>0</v>
      </c>
      <c r="U403" s="22">
        <f>ROUND(PK!T20,2)</f>
        <v>0</v>
      </c>
      <c r="V403" s="22">
        <f>ROUND(PK!U20,2)</f>
        <v>0</v>
      </c>
      <c r="W403" s="22">
        <f>ROUND(PK!V20,2)</f>
        <v>0</v>
      </c>
      <c r="X403" s="22">
        <f>ROUND(PK!W20,2)</f>
        <v>0</v>
      </c>
      <c r="Y403" s="22">
        <f>ROUND(PK!X20,2)</f>
        <v>0</v>
      </c>
      <c r="Z403" s="22">
        <f>ROUND(PK!Y20,2)</f>
        <v>0</v>
      </c>
      <c r="AA403" s="22">
        <f>ROUND(PK!Z20,2)</f>
        <v>0</v>
      </c>
      <c r="AB403" s="22"/>
      <c r="AC403" s="22"/>
      <c r="AD403" s="22"/>
      <c r="AE403" s="22"/>
      <c r="AF403" s="22">
        <v>0</v>
      </c>
    </row>
    <row r="404" spans="4:32">
      <c r="D404" t="s">
        <v>113</v>
      </c>
      <c r="E404">
        <v>6</v>
      </c>
      <c r="F404" s="24">
        <f>PK!G21</f>
        <v>12</v>
      </c>
      <c r="G404" t="str">
        <f>IF(PK!H21&lt;&gt;"",PK!H21,"")</f>
        <v/>
      </c>
      <c r="H404" s="227">
        <f t="shared" si="18"/>
        <v>0</v>
      </c>
      <c r="I404" s="23">
        <f t="shared" si="19"/>
        <v>0</v>
      </c>
      <c r="J404" s="22">
        <f>ROUND(PK!I21,2)</f>
        <v>0</v>
      </c>
      <c r="K404" s="22">
        <f>ROUND(PK!J21,2)</f>
        <v>0</v>
      </c>
      <c r="L404" s="22">
        <f>ROUND(PK!K21,2)</f>
        <v>0</v>
      </c>
      <c r="M404" s="22">
        <f>ROUND(PK!L21,2)</f>
        <v>0</v>
      </c>
      <c r="N404" s="22">
        <f>ROUND(PK!M21,2)</f>
        <v>0</v>
      </c>
      <c r="O404" s="22">
        <f>ROUND(PK!N21,2)</f>
        <v>0</v>
      </c>
      <c r="P404" s="22">
        <f>ROUND(PK!O21,2)</f>
        <v>0</v>
      </c>
      <c r="Q404" s="22">
        <f>ROUND(PK!P21,2)</f>
        <v>0</v>
      </c>
      <c r="R404" s="22">
        <f>ROUND(PK!Q21,2)</f>
        <v>0</v>
      </c>
      <c r="S404" s="22">
        <f>ROUND(PK!R21,2)</f>
        <v>0</v>
      </c>
      <c r="T404" s="22">
        <f>ROUND(PK!S21,2)</f>
        <v>0</v>
      </c>
      <c r="U404" s="22">
        <f>ROUND(PK!T21,2)</f>
        <v>0</v>
      </c>
      <c r="V404" s="22">
        <f>ROUND(PK!U21,2)</f>
        <v>0</v>
      </c>
      <c r="W404" s="22">
        <f>ROUND(PK!V21,2)</f>
        <v>0</v>
      </c>
      <c r="X404" s="22">
        <f>ROUND(PK!W21,2)</f>
        <v>0</v>
      </c>
      <c r="Y404" s="22">
        <f>ROUND(PK!X21,2)</f>
        <v>0</v>
      </c>
      <c r="Z404" s="22">
        <f>ROUND(PK!Y21,2)</f>
        <v>0</v>
      </c>
      <c r="AA404" s="22">
        <f>ROUND(PK!Z21,2)</f>
        <v>0</v>
      </c>
      <c r="AB404" s="22"/>
      <c r="AC404" s="22"/>
      <c r="AD404" s="22"/>
      <c r="AE404" s="22"/>
      <c r="AF404" s="22">
        <v>0</v>
      </c>
    </row>
    <row r="405" spans="4:32">
      <c r="D405" t="s">
        <v>113</v>
      </c>
      <c r="E405">
        <v>6</v>
      </c>
      <c r="F405" s="24">
        <f>PK!G22</f>
        <v>13</v>
      </c>
      <c r="G405" t="str">
        <f>IF(PK!H22&lt;&gt;"",PK!H22,"")</f>
        <v/>
      </c>
      <c r="H405" s="227">
        <f t="shared" si="18"/>
        <v>0</v>
      </c>
      <c r="I405" s="23">
        <f t="shared" si="19"/>
        <v>0</v>
      </c>
      <c r="J405" s="22">
        <f>ROUND(PK!I22,2)</f>
        <v>0</v>
      </c>
      <c r="K405" s="22">
        <f>ROUND(PK!J22,2)</f>
        <v>0</v>
      </c>
      <c r="L405" s="22">
        <f>ROUND(PK!K22,2)</f>
        <v>0</v>
      </c>
      <c r="M405" s="22">
        <f>ROUND(PK!L22,2)</f>
        <v>0</v>
      </c>
      <c r="N405" s="22">
        <f>ROUND(PK!M22,2)</f>
        <v>0</v>
      </c>
      <c r="O405" s="22">
        <f>ROUND(PK!N22,2)</f>
        <v>0</v>
      </c>
      <c r="P405" s="22">
        <f>ROUND(PK!O22,2)</f>
        <v>0</v>
      </c>
      <c r="Q405" s="22">
        <f>ROUND(PK!P22,2)</f>
        <v>0</v>
      </c>
      <c r="R405" s="22">
        <f>ROUND(PK!Q22,2)</f>
        <v>0</v>
      </c>
      <c r="S405" s="22">
        <f>ROUND(PK!R22,2)</f>
        <v>0</v>
      </c>
      <c r="T405" s="22">
        <f>ROUND(PK!S22,2)</f>
        <v>0</v>
      </c>
      <c r="U405" s="22">
        <f>ROUND(PK!T22,2)</f>
        <v>0</v>
      </c>
      <c r="V405" s="22">
        <f>ROUND(PK!U22,2)</f>
        <v>0</v>
      </c>
      <c r="W405" s="22">
        <f>ROUND(PK!V22,2)</f>
        <v>0</v>
      </c>
      <c r="X405" s="22">
        <f>ROUND(PK!W22,2)</f>
        <v>0</v>
      </c>
      <c r="Y405" s="22">
        <f>ROUND(PK!X22,2)</f>
        <v>0</v>
      </c>
      <c r="Z405" s="22">
        <f>ROUND(PK!Y22,2)</f>
        <v>0</v>
      </c>
      <c r="AA405" s="22">
        <f>ROUND(PK!Z22,2)</f>
        <v>0</v>
      </c>
      <c r="AB405" s="22"/>
      <c r="AC405" s="22"/>
      <c r="AD405" s="22"/>
      <c r="AE405" s="22"/>
      <c r="AF405" s="22">
        <v>0</v>
      </c>
    </row>
    <row r="406" spans="4:32">
      <c r="D406" t="s">
        <v>113</v>
      </c>
      <c r="E406">
        <v>6</v>
      </c>
      <c r="F406" s="24">
        <f>PK!G23</f>
        <v>14</v>
      </c>
      <c r="G406" t="str">
        <f>IF(PK!H23&lt;&gt;"",PK!H23,"")</f>
        <v/>
      </c>
      <c r="H406" s="227">
        <f t="shared" si="18"/>
        <v>0</v>
      </c>
      <c r="I406" s="23">
        <f t="shared" si="19"/>
        <v>0</v>
      </c>
      <c r="J406" s="22">
        <f>ROUND(PK!I23,2)</f>
        <v>0</v>
      </c>
      <c r="K406" s="22">
        <f>ROUND(PK!J23,2)</f>
        <v>0</v>
      </c>
      <c r="L406" s="22">
        <f>ROUND(PK!K23,2)</f>
        <v>0</v>
      </c>
      <c r="M406" s="22">
        <f>ROUND(PK!L23,2)</f>
        <v>0</v>
      </c>
      <c r="N406" s="22">
        <f>ROUND(PK!M23,2)</f>
        <v>0</v>
      </c>
      <c r="O406" s="22">
        <f>ROUND(PK!N23,2)</f>
        <v>0</v>
      </c>
      <c r="P406" s="22">
        <f>ROUND(PK!O23,2)</f>
        <v>0</v>
      </c>
      <c r="Q406" s="22">
        <f>ROUND(PK!P23,2)</f>
        <v>0</v>
      </c>
      <c r="R406" s="22">
        <f>ROUND(PK!Q23,2)</f>
        <v>0</v>
      </c>
      <c r="S406" s="22">
        <f>ROUND(PK!R23,2)</f>
        <v>0</v>
      </c>
      <c r="T406" s="22">
        <f>ROUND(PK!S23,2)</f>
        <v>0</v>
      </c>
      <c r="U406" s="22">
        <f>ROUND(PK!T23,2)</f>
        <v>0</v>
      </c>
      <c r="V406" s="22">
        <f>ROUND(PK!U23,2)</f>
        <v>0</v>
      </c>
      <c r="W406" s="22">
        <f>ROUND(PK!V23,2)</f>
        <v>0</v>
      </c>
      <c r="X406" s="22">
        <f>ROUND(PK!W23,2)</f>
        <v>0</v>
      </c>
      <c r="Y406" s="22">
        <f>ROUND(PK!X23,2)</f>
        <v>0</v>
      </c>
      <c r="Z406" s="22">
        <f>ROUND(PK!Y23,2)</f>
        <v>0</v>
      </c>
      <c r="AA406" s="22">
        <f>ROUND(PK!Z23,2)</f>
        <v>0</v>
      </c>
      <c r="AB406" s="22"/>
      <c r="AC406" s="22"/>
      <c r="AD406" s="22"/>
      <c r="AE406" s="22"/>
      <c r="AF406" s="22">
        <v>0</v>
      </c>
    </row>
    <row r="407" spans="4:32">
      <c r="D407" t="s">
        <v>113</v>
      </c>
      <c r="E407">
        <v>6</v>
      </c>
      <c r="F407" s="24">
        <f>PK!G24</f>
        <v>15</v>
      </c>
      <c r="G407" t="str">
        <f>IF(PK!H24&lt;&gt;"",PK!H24,"")</f>
        <v/>
      </c>
      <c r="H407" s="227">
        <f t="shared" si="18"/>
        <v>0</v>
      </c>
      <c r="I407" s="23">
        <f t="shared" si="19"/>
        <v>0</v>
      </c>
      <c r="J407" s="22">
        <f>ROUND(PK!I24,2)</f>
        <v>0</v>
      </c>
      <c r="K407" s="22">
        <f>ROUND(PK!J24,2)</f>
        <v>0</v>
      </c>
      <c r="L407" s="22">
        <f>ROUND(PK!K24,2)</f>
        <v>0</v>
      </c>
      <c r="M407" s="22">
        <f>ROUND(PK!L24,2)</f>
        <v>0</v>
      </c>
      <c r="N407" s="22">
        <f>ROUND(PK!M24,2)</f>
        <v>0</v>
      </c>
      <c r="O407" s="22">
        <f>ROUND(PK!N24,2)</f>
        <v>0</v>
      </c>
      <c r="P407" s="22">
        <f>ROUND(PK!O24,2)</f>
        <v>0</v>
      </c>
      <c r="Q407" s="22">
        <f>ROUND(PK!P24,2)</f>
        <v>0</v>
      </c>
      <c r="R407" s="22">
        <f>ROUND(PK!Q24,2)</f>
        <v>0</v>
      </c>
      <c r="S407" s="22">
        <f>ROUND(PK!R24,2)</f>
        <v>0</v>
      </c>
      <c r="T407" s="22">
        <f>ROUND(PK!S24,2)</f>
        <v>0</v>
      </c>
      <c r="U407" s="22">
        <f>ROUND(PK!T24,2)</f>
        <v>0</v>
      </c>
      <c r="V407" s="22">
        <f>ROUND(PK!U24,2)</f>
        <v>0</v>
      </c>
      <c r="W407" s="22">
        <f>ROUND(PK!V24,2)</f>
        <v>0</v>
      </c>
      <c r="X407" s="22">
        <f>ROUND(PK!W24,2)</f>
        <v>0</v>
      </c>
      <c r="Y407" s="22">
        <f>ROUND(PK!X24,2)</f>
        <v>0</v>
      </c>
      <c r="Z407" s="22">
        <f>ROUND(PK!Y24,2)</f>
        <v>0</v>
      </c>
      <c r="AA407" s="22">
        <f>ROUND(PK!Z24,2)</f>
        <v>0</v>
      </c>
      <c r="AB407" s="22"/>
      <c r="AC407" s="22"/>
      <c r="AD407" s="22"/>
      <c r="AE407" s="22"/>
      <c r="AF407" s="22">
        <v>0</v>
      </c>
    </row>
    <row r="408" spans="4:32">
      <c r="D408" t="s">
        <v>113</v>
      </c>
      <c r="E408">
        <v>6</v>
      </c>
      <c r="F408" s="24">
        <f>PK!G25</f>
        <v>16</v>
      </c>
      <c r="G408" t="str">
        <f>IF(PK!H25&lt;&gt;"",PK!H25,"")</f>
        <v/>
      </c>
      <c r="H408" s="227">
        <f t="shared" si="18"/>
        <v>0</v>
      </c>
      <c r="I408" s="23">
        <f t="shared" si="19"/>
        <v>0</v>
      </c>
      <c r="J408" s="22">
        <f>ROUND(PK!I25,2)</f>
        <v>0</v>
      </c>
      <c r="K408" s="22">
        <f>ROUND(PK!J25,2)</f>
        <v>0</v>
      </c>
      <c r="L408" s="22">
        <f>ROUND(PK!K25,2)</f>
        <v>0</v>
      </c>
      <c r="M408" s="22">
        <f>ROUND(PK!L25,2)</f>
        <v>0</v>
      </c>
      <c r="N408" s="22">
        <f>ROUND(PK!M25,2)</f>
        <v>0</v>
      </c>
      <c r="O408" s="22">
        <f>ROUND(PK!N25,2)</f>
        <v>0</v>
      </c>
      <c r="P408" s="22">
        <f>ROUND(PK!O25,2)</f>
        <v>0</v>
      </c>
      <c r="Q408" s="22">
        <f>ROUND(PK!P25,2)</f>
        <v>0</v>
      </c>
      <c r="R408" s="22">
        <f>ROUND(PK!Q25,2)</f>
        <v>0</v>
      </c>
      <c r="S408" s="22">
        <f>ROUND(PK!R25,2)</f>
        <v>0</v>
      </c>
      <c r="T408" s="22">
        <f>ROUND(PK!S25,2)</f>
        <v>0</v>
      </c>
      <c r="U408" s="22">
        <f>ROUND(PK!T25,2)</f>
        <v>0</v>
      </c>
      <c r="V408" s="22">
        <f>ROUND(PK!U25,2)</f>
        <v>0</v>
      </c>
      <c r="W408" s="22">
        <f>ROUND(PK!V25,2)</f>
        <v>0</v>
      </c>
      <c r="X408" s="22">
        <f>ROUND(PK!W25,2)</f>
        <v>0</v>
      </c>
      <c r="Y408" s="22">
        <f>ROUND(PK!X25,2)</f>
        <v>0</v>
      </c>
      <c r="Z408" s="22">
        <f>ROUND(PK!Y25,2)</f>
        <v>0</v>
      </c>
      <c r="AA408" s="22">
        <f>ROUND(PK!Z25,2)</f>
        <v>0</v>
      </c>
      <c r="AB408" s="22"/>
      <c r="AC408" s="22"/>
      <c r="AD408" s="22"/>
      <c r="AE408" s="22"/>
      <c r="AF408" s="22">
        <v>0</v>
      </c>
    </row>
    <row r="409" spans="4:32">
      <c r="D409" t="s">
        <v>113</v>
      </c>
      <c r="E409">
        <v>6</v>
      </c>
      <c r="F409" s="24">
        <f>PK!G26</f>
        <v>17</v>
      </c>
      <c r="G409" t="str">
        <f>IF(PK!H26&lt;&gt;"",PK!H26,"")</f>
        <v/>
      </c>
      <c r="H409" s="227">
        <f t="shared" si="18"/>
        <v>0</v>
      </c>
      <c r="I409" s="23">
        <f t="shared" si="19"/>
        <v>0</v>
      </c>
      <c r="J409" s="22">
        <f>ROUND(PK!I26,2)</f>
        <v>0</v>
      </c>
      <c r="K409" s="22">
        <f>ROUND(PK!J26,2)</f>
        <v>0</v>
      </c>
      <c r="L409" s="22">
        <f>ROUND(PK!K26,2)</f>
        <v>0</v>
      </c>
      <c r="M409" s="22">
        <f>ROUND(PK!L26,2)</f>
        <v>0</v>
      </c>
      <c r="N409" s="22">
        <f>ROUND(PK!M26,2)</f>
        <v>0</v>
      </c>
      <c r="O409" s="22">
        <f>ROUND(PK!N26,2)</f>
        <v>0</v>
      </c>
      <c r="P409" s="22">
        <f>ROUND(PK!O26,2)</f>
        <v>0</v>
      </c>
      <c r="Q409" s="22">
        <f>ROUND(PK!P26,2)</f>
        <v>0</v>
      </c>
      <c r="R409" s="22">
        <f>ROUND(PK!Q26,2)</f>
        <v>0</v>
      </c>
      <c r="S409" s="22">
        <f>ROUND(PK!R26,2)</f>
        <v>0</v>
      </c>
      <c r="T409" s="22">
        <f>ROUND(PK!S26,2)</f>
        <v>0</v>
      </c>
      <c r="U409" s="22">
        <f>ROUND(PK!T26,2)</f>
        <v>0</v>
      </c>
      <c r="V409" s="22">
        <f>ROUND(PK!U26,2)</f>
        <v>0</v>
      </c>
      <c r="W409" s="22">
        <f>ROUND(PK!V26,2)</f>
        <v>0</v>
      </c>
      <c r="X409" s="22">
        <f>ROUND(PK!W26,2)</f>
        <v>0</v>
      </c>
      <c r="Y409" s="22">
        <f>ROUND(PK!X26,2)</f>
        <v>0</v>
      </c>
      <c r="Z409" s="22">
        <f>ROUND(PK!Y26,2)</f>
        <v>0</v>
      </c>
      <c r="AA409" s="22">
        <f>ROUND(PK!Z26,2)</f>
        <v>0</v>
      </c>
      <c r="AB409" s="22"/>
      <c r="AC409" s="22"/>
      <c r="AD409" s="22"/>
      <c r="AE409" s="22"/>
      <c r="AF409" s="22">
        <v>0</v>
      </c>
    </row>
    <row r="410" spans="4:32">
      <c r="D410" t="s">
        <v>113</v>
      </c>
      <c r="E410">
        <v>6</v>
      </c>
      <c r="F410" s="24">
        <f>PK!G27</f>
        <v>18</v>
      </c>
      <c r="G410" t="str">
        <f>IF(PK!H27&lt;&gt;"",PK!H27,"")</f>
        <v/>
      </c>
      <c r="H410" s="227">
        <f t="shared" si="18"/>
        <v>0</v>
      </c>
      <c r="I410" s="23">
        <f t="shared" si="19"/>
        <v>0</v>
      </c>
      <c r="J410" s="22">
        <f>ROUND(PK!I27,2)</f>
        <v>0</v>
      </c>
      <c r="K410" s="22">
        <f>ROUND(PK!J27,2)</f>
        <v>0</v>
      </c>
      <c r="L410" s="22">
        <f>ROUND(PK!K27,2)</f>
        <v>0</v>
      </c>
      <c r="M410" s="22">
        <f>ROUND(PK!L27,2)</f>
        <v>0</v>
      </c>
      <c r="N410" s="22">
        <f>ROUND(PK!M27,2)</f>
        <v>0</v>
      </c>
      <c r="O410" s="22">
        <f>ROUND(PK!N27,2)</f>
        <v>0</v>
      </c>
      <c r="P410" s="22">
        <f>ROUND(PK!O27,2)</f>
        <v>0</v>
      </c>
      <c r="Q410" s="22">
        <f>ROUND(PK!P27,2)</f>
        <v>0</v>
      </c>
      <c r="R410" s="22">
        <f>ROUND(PK!Q27,2)</f>
        <v>0</v>
      </c>
      <c r="S410" s="22">
        <f>ROUND(PK!R27,2)</f>
        <v>0</v>
      </c>
      <c r="T410" s="22">
        <f>ROUND(PK!S27,2)</f>
        <v>0</v>
      </c>
      <c r="U410" s="22">
        <f>ROUND(PK!T27,2)</f>
        <v>0</v>
      </c>
      <c r="V410" s="22">
        <f>ROUND(PK!U27,2)</f>
        <v>0</v>
      </c>
      <c r="W410" s="22">
        <f>ROUND(PK!V27,2)</f>
        <v>0</v>
      </c>
      <c r="X410" s="22">
        <f>ROUND(PK!W27,2)</f>
        <v>0</v>
      </c>
      <c r="Y410" s="22">
        <f>ROUND(PK!X27,2)</f>
        <v>0</v>
      </c>
      <c r="Z410" s="22">
        <f>ROUND(PK!Y27,2)</f>
        <v>0</v>
      </c>
      <c r="AA410" s="22">
        <f>ROUND(PK!Z27,2)</f>
        <v>0</v>
      </c>
      <c r="AB410" s="22"/>
      <c r="AC410" s="22"/>
      <c r="AD410" s="22"/>
      <c r="AE410" s="22"/>
      <c r="AF410" s="22">
        <v>0</v>
      </c>
    </row>
    <row r="411" spans="4:32">
      <c r="D411" t="s">
        <v>113</v>
      </c>
      <c r="E411">
        <v>6</v>
      </c>
      <c r="F411" s="24">
        <f>PK!G28</f>
        <v>19</v>
      </c>
      <c r="G411" t="str">
        <f>IF(PK!H28&lt;&gt;"",PK!H28,"")</f>
        <v/>
      </c>
      <c r="H411" s="227">
        <f t="shared" si="18"/>
        <v>0</v>
      </c>
      <c r="I411" s="23">
        <f t="shared" si="19"/>
        <v>0</v>
      </c>
      <c r="J411" s="22">
        <f>ROUND(PK!I28,2)</f>
        <v>0</v>
      </c>
      <c r="K411" s="22">
        <f>ROUND(PK!J28,2)</f>
        <v>0</v>
      </c>
      <c r="L411" s="22">
        <f>ROUND(PK!K28,2)</f>
        <v>0</v>
      </c>
      <c r="M411" s="22">
        <f>ROUND(PK!L28,2)</f>
        <v>0</v>
      </c>
      <c r="N411" s="22">
        <f>ROUND(PK!M28,2)</f>
        <v>0</v>
      </c>
      <c r="O411" s="22">
        <f>ROUND(PK!N28,2)</f>
        <v>0</v>
      </c>
      <c r="P411" s="22">
        <f>ROUND(PK!O28,2)</f>
        <v>0</v>
      </c>
      <c r="Q411" s="22">
        <f>ROUND(PK!P28,2)</f>
        <v>0</v>
      </c>
      <c r="R411" s="22">
        <f>ROUND(PK!Q28,2)</f>
        <v>0</v>
      </c>
      <c r="S411" s="22">
        <f>ROUND(PK!R28,2)</f>
        <v>0</v>
      </c>
      <c r="T411" s="22">
        <f>ROUND(PK!S28,2)</f>
        <v>0</v>
      </c>
      <c r="U411" s="22">
        <f>ROUND(PK!T28,2)</f>
        <v>0</v>
      </c>
      <c r="V411" s="22">
        <f>ROUND(PK!U28,2)</f>
        <v>0</v>
      </c>
      <c r="W411" s="22">
        <f>ROUND(PK!V28,2)</f>
        <v>0</v>
      </c>
      <c r="X411" s="22">
        <f>ROUND(PK!W28,2)</f>
        <v>0</v>
      </c>
      <c r="Y411" s="22">
        <f>ROUND(PK!X28,2)</f>
        <v>0</v>
      </c>
      <c r="Z411" s="22">
        <f>ROUND(PK!Y28,2)</f>
        <v>0</v>
      </c>
      <c r="AA411" s="22">
        <f>ROUND(PK!Z28,2)</f>
        <v>0</v>
      </c>
      <c r="AB411" s="22"/>
      <c r="AC411" s="22"/>
      <c r="AD411" s="22"/>
      <c r="AE411" s="22"/>
      <c r="AF411" s="22">
        <v>0</v>
      </c>
    </row>
    <row r="412" spans="4:32">
      <c r="D412" t="s">
        <v>113</v>
      </c>
      <c r="E412">
        <v>6</v>
      </c>
      <c r="F412" s="24">
        <f>PK!G29</f>
        <v>20</v>
      </c>
      <c r="G412" t="str">
        <f>IF(PK!H29&lt;&gt;"",PK!H29,"")</f>
        <v/>
      </c>
      <c r="H412" s="227">
        <f t="shared" si="18"/>
        <v>0</v>
      </c>
      <c r="I412" s="23">
        <f t="shared" si="19"/>
        <v>0</v>
      </c>
      <c r="J412" s="22">
        <f>ROUND(PK!I29,2)</f>
        <v>0</v>
      </c>
      <c r="K412" s="22">
        <f>ROUND(PK!J29,2)</f>
        <v>0</v>
      </c>
      <c r="L412" s="22">
        <f>ROUND(PK!K29,2)</f>
        <v>0</v>
      </c>
      <c r="M412" s="22">
        <f>ROUND(PK!L29,2)</f>
        <v>0</v>
      </c>
      <c r="N412" s="22">
        <f>ROUND(PK!M29,2)</f>
        <v>0</v>
      </c>
      <c r="O412" s="22">
        <f>ROUND(PK!N29,2)</f>
        <v>0</v>
      </c>
      <c r="P412" s="22">
        <f>ROUND(PK!O29,2)</f>
        <v>0</v>
      </c>
      <c r="Q412" s="22">
        <f>ROUND(PK!P29,2)</f>
        <v>0</v>
      </c>
      <c r="R412" s="22">
        <f>ROUND(PK!Q29,2)</f>
        <v>0</v>
      </c>
      <c r="S412" s="22">
        <f>ROUND(PK!R29,2)</f>
        <v>0</v>
      </c>
      <c r="T412" s="22">
        <f>ROUND(PK!S29,2)</f>
        <v>0</v>
      </c>
      <c r="U412" s="22">
        <f>ROUND(PK!T29,2)</f>
        <v>0</v>
      </c>
      <c r="V412" s="22">
        <f>ROUND(PK!U29,2)</f>
        <v>0</v>
      </c>
      <c r="W412" s="22">
        <f>ROUND(PK!V29,2)</f>
        <v>0</v>
      </c>
      <c r="X412" s="22">
        <f>ROUND(PK!W29,2)</f>
        <v>0</v>
      </c>
      <c r="Y412" s="22">
        <f>ROUND(PK!X29,2)</f>
        <v>0</v>
      </c>
      <c r="Z412" s="22">
        <f>ROUND(PK!Y29,2)</f>
        <v>0</v>
      </c>
      <c r="AA412" s="22">
        <f>ROUND(PK!Z29,2)</f>
        <v>0</v>
      </c>
      <c r="AB412" s="22"/>
      <c r="AC412" s="22"/>
      <c r="AD412" s="22"/>
      <c r="AE412" s="22"/>
      <c r="AF412" s="22">
        <v>0</v>
      </c>
    </row>
    <row r="413" spans="4:32">
      <c r="D413" t="s">
        <v>113</v>
      </c>
      <c r="E413">
        <v>6</v>
      </c>
      <c r="F413" s="24">
        <f>PK!G30</f>
        <v>21</v>
      </c>
      <c r="G413" t="str">
        <f>IF(PK!H30&lt;&gt;"",PK!H30,"")</f>
        <v/>
      </c>
      <c r="H413" s="227">
        <f t="shared" si="18"/>
        <v>0</v>
      </c>
      <c r="I413" s="23">
        <f t="shared" si="19"/>
        <v>0</v>
      </c>
      <c r="J413" s="22">
        <f>ROUND(PK!I30,2)</f>
        <v>0</v>
      </c>
      <c r="K413" s="22">
        <f>ROUND(PK!J30,2)</f>
        <v>0</v>
      </c>
      <c r="L413" s="22">
        <f>ROUND(PK!K30,2)</f>
        <v>0</v>
      </c>
      <c r="M413" s="22">
        <f>ROUND(PK!L30,2)</f>
        <v>0</v>
      </c>
      <c r="N413" s="22">
        <f>ROUND(PK!M30,2)</f>
        <v>0</v>
      </c>
      <c r="O413" s="22">
        <f>ROUND(PK!N30,2)</f>
        <v>0</v>
      </c>
      <c r="P413" s="22">
        <f>ROUND(PK!O30,2)</f>
        <v>0</v>
      </c>
      <c r="Q413" s="22">
        <f>ROUND(PK!P30,2)</f>
        <v>0</v>
      </c>
      <c r="R413" s="22">
        <f>ROUND(PK!Q30,2)</f>
        <v>0</v>
      </c>
      <c r="S413" s="22">
        <f>ROUND(PK!R30,2)</f>
        <v>0</v>
      </c>
      <c r="T413" s="22">
        <f>ROUND(PK!S30,2)</f>
        <v>0</v>
      </c>
      <c r="U413" s="22">
        <f>ROUND(PK!T30,2)</f>
        <v>0</v>
      </c>
      <c r="V413" s="22">
        <f>ROUND(PK!U30,2)</f>
        <v>0</v>
      </c>
      <c r="W413" s="22">
        <f>ROUND(PK!V30,2)</f>
        <v>0</v>
      </c>
      <c r="X413" s="22">
        <f>ROUND(PK!W30,2)</f>
        <v>0</v>
      </c>
      <c r="Y413" s="22">
        <f>ROUND(PK!X30,2)</f>
        <v>0</v>
      </c>
      <c r="Z413" s="22">
        <f>ROUND(PK!Y30,2)</f>
        <v>0</v>
      </c>
      <c r="AA413" s="22">
        <f>ROUND(PK!Z30,2)</f>
        <v>0</v>
      </c>
      <c r="AB413" s="22"/>
      <c r="AC413" s="22"/>
      <c r="AD413" s="22"/>
      <c r="AE413" s="22"/>
      <c r="AF413" s="22">
        <v>0</v>
      </c>
    </row>
    <row r="414" spans="4:32">
      <c r="D414" t="s">
        <v>113</v>
      </c>
      <c r="E414">
        <v>6</v>
      </c>
      <c r="F414" s="24">
        <f>PK!G31</f>
        <v>22</v>
      </c>
      <c r="G414" t="str">
        <f>IF(PK!H31&lt;&gt;"",PK!H31,"")</f>
        <v/>
      </c>
      <c r="H414" s="227">
        <f t="shared" si="18"/>
        <v>0</v>
      </c>
      <c r="I414" s="23">
        <f t="shared" si="19"/>
        <v>0</v>
      </c>
      <c r="J414" s="22">
        <f>ROUND(PK!I31,2)</f>
        <v>0</v>
      </c>
      <c r="K414" s="22">
        <f>ROUND(PK!J31,2)</f>
        <v>0</v>
      </c>
      <c r="L414" s="22">
        <f>ROUND(PK!K31,2)</f>
        <v>0</v>
      </c>
      <c r="M414" s="22">
        <f>ROUND(PK!L31,2)</f>
        <v>0</v>
      </c>
      <c r="N414" s="22">
        <f>ROUND(PK!M31,2)</f>
        <v>0</v>
      </c>
      <c r="O414" s="22">
        <f>ROUND(PK!N31,2)</f>
        <v>0</v>
      </c>
      <c r="P414" s="22">
        <f>ROUND(PK!O31,2)</f>
        <v>0</v>
      </c>
      <c r="Q414" s="22">
        <f>ROUND(PK!P31,2)</f>
        <v>0</v>
      </c>
      <c r="R414" s="22">
        <f>ROUND(PK!Q31,2)</f>
        <v>0</v>
      </c>
      <c r="S414" s="22">
        <f>ROUND(PK!R31,2)</f>
        <v>0</v>
      </c>
      <c r="T414" s="22">
        <f>ROUND(PK!S31,2)</f>
        <v>0</v>
      </c>
      <c r="U414" s="22">
        <f>ROUND(PK!T31,2)</f>
        <v>0</v>
      </c>
      <c r="V414" s="22">
        <f>ROUND(PK!U31,2)</f>
        <v>0</v>
      </c>
      <c r="W414" s="22">
        <f>ROUND(PK!V31,2)</f>
        <v>0</v>
      </c>
      <c r="X414" s="22">
        <f>ROUND(PK!W31,2)</f>
        <v>0</v>
      </c>
      <c r="Y414" s="22">
        <f>ROUND(PK!X31,2)</f>
        <v>0</v>
      </c>
      <c r="Z414" s="22">
        <f>ROUND(PK!Y31,2)</f>
        <v>0</v>
      </c>
      <c r="AA414" s="22">
        <f>ROUND(PK!Z31,2)</f>
        <v>0</v>
      </c>
      <c r="AB414" s="22"/>
      <c r="AC414" s="22"/>
      <c r="AD414" s="22"/>
      <c r="AE414" s="22"/>
      <c r="AF414" s="22">
        <v>0</v>
      </c>
    </row>
    <row r="415" spans="4:32">
      <c r="D415" t="s">
        <v>113</v>
      </c>
      <c r="E415">
        <v>6</v>
      </c>
      <c r="F415" s="24">
        <f>PK!G32</f>
        <v>23</v>
      </c>
      <c r="G415" t="str">
        <f>IF(PK!H32&lt;&gt;"",PK!H32,"")</f>
        <v/>
      </c>
      <c r="H415" s="227">
        <f t="shared" si="18"/>
        <v>0</v>
      </c>
      <c r="I415" s="23">
        <f t="shared" si="19"/>
        <v>0</v>
      </c>
      <c r="J415" s="22">
        <f>ROUND(PK!I32,2)</f>
        <v>0</v>
      </c>
      <c r="K415" s="22">
        <f>ROUND(PK!J32,2)</f>
        <v>0</v>
      </c>
      <c r="L415" s="22">
        <f>ROUND(PK!K32,2)</f>
        <v>0</v>
      </c>
      <c r="M415" s="22">
        <f>ROUND(PK!L32,2)</f>
        <v>0</v>
      </c>
      <c r="N415" s="22">
        <f>ROUND(PK!M32,2)</f>
        <v>0</v>
      </c>
      <c r="O415" s="22">
        <f>ROUND(PK!N32,2)</f>
        <v>0</v>
      </c>
      <c r="P415" s="22">
        <f>ROUND(PK!O32,2)</f>
        <v>0</v>
      </c>
      <c r="Q415" s="22">
        <f>ROUND(PK!P32,2)</f>
        <v>0</v>
      </c>
      <c r="R415" s="22">
        <f>ROUND(PK!Q32,2)</f>
        <v>0</v>
      </c>
      <c r="S415" s="22">
        <f>ROUND(PK!R32,2)</f>
        <v>0</v>
      </c>
      <c r="T415" s="22">
        <f>ROUND(PK!S32,2)</f>
        <v>0</v>
      </c>
      <c r="U415" s="22">
        <f>ROUND(PK!T32,2)</f>
        <v>0</v>
      </c>
      <c r="V415" s="22">
        <f>ROUND(PK!U32,2)</f>
        <v>0</v>
      </c>
      <c r="W415" s="22">
        <f>ROUND(PK!V32,2)</f>
        <v>0</v>
      </c>
      <c r="X415" s="22">
        <f>ROUND(PK!W32,2)</f>
        <v>0</v>
      </c>
      <c r="Y415" s="22">
        <f>ROUND(PK!X32,2)</f>
        <v>0</v>
      </c>
      <c r="Z415" s="22">
        <f>ROUND(PK!Y32,2)</f>
        <v>0</v>
      </c>
      <c r="AA415" s="22">
        <f>ROUND(PK!Z32,2)</f>
        <v>0</v>
      </c>
      <c r="AB415" s="22"/>
      <c r="AC415" s="22"/>
      <c r="AD415" s="22"/>
      <c r="AE415" s="22"/>
      <c r="AF415" s="22">
        <v>0</v>
      </c>
    </row>
    <row r="416" spans="4:32">
      <c r="D416" t="s">
        <v>113</v>
      </c>
      <c r="E416">
        <v>6</v>
      </c>
      <c r="F416" s="24">
        <f>PK!G33</f>
        <v>24</v>
      </c>
      <c r="G416" t="str">
        <f>IF(PK!H33&lt;&gt;"",PK!H33,"")</f>
        <v/>
      </c>
      <c r="H416" s="227">
        <f t="shared" si="18"/>
        <v>0</v>
      </c>
      <c r="I416" s="23">
        <f t="shared" si="19"/>
        <v>0</v>
      </c>
      <c r="J416" s="22">
        <f>ROUND(PK!I33,2)</f>
        <v>0</v>
      </c>
      <c r="K416" s="22">
        <f>ROUND(PK!J33,2)</f>
        <v>0</v>
      </c>
      <c r="L416" s="22">
        <f>ROUND(PK!K33,2)</f>
        <v>0</v>
      </c>
      <c r="M416" s="22">
        <f>ROUND(PK!L33,2)</f>
        <v>0</v>
      </c>
      <c r="N416" s="22">
        <f>ROUND(PK!M33,2)</f>
        <v>0</v>
      </c>
      <c r="O416" s="22">
        <f>ROUND(PK!N33,2)</f>
        <v>0</v>
      </c>
      <c r="P416" s="22">
        <f>ROUND(PK!O33,2)</f>
        <v>0</v>
      </c>
      <c r="Q416" s="22">
        <f>ROUND(PK!P33,2)</f>
        <v>0</v>
      </c>
      <c r="R416" s="22">
        <f>ROUND(PK!Q33,2)</f>
        <v>0</v>
      </c>
      <c r="S416" s="22">
        <f>ROUND(PK!R33,2)</f>
        <v>0</v>
      </c>
      <c r="T416" s="22">
        <f>ROUND(PK!S33,2)</f>
        <v>0</v>
      </c>
      <c r="U416" s="22">
        <f>ROUND(PK!T33,2)</f>
        <v>0</v>
      </c>
      <c r="V416" s="22">
        <f>ROUND(PK!U33,2)</f>
        <v>0</v>
      </c>
      <c r="W416" s="22">
        <f>ROUND(PK!V33,2)</f>
        <v>0</v>
      </c>
      <c r="X416" s="22">
        <f>ROUND(PK!W33,2)</f>
        <v>0</v>
      </c>
      <c r="Y416" s="22">
        <f>ROUND(PK!X33,2)</f>
        <v>0</v>
      </c>
      <c r="Z416" s="22">
        <f>ROUND(PK!Y33,2)</f>
        <v>0</v>
      </c>
      <c r="AA416" s="22">
        <f>ROUND(PK!Z33,2)</f>
        <v>0</v>
      </c>
      <c r="AB416" s="22"/>
      <c r="AC416" s="22"/>
      <c r="AD416" s="22"/>
      <c r="AE416" s="22"/>
      <c r="AF416" s="22">
        <v>0</v>
      </c>
    </row>
    <row r="417" spans="4:32">
      <c r="D417" t="s">
        <v>113</v>
      </c>
      <c r="E417">
        <v>6</v>
      </c>
      <c r="F417" s="24">
        <f>PK!G35</f>
        <v>25</v>
      </c>
      <c r="G417" t="str">
        <f>IF(PK!H35&lt;&gt;"",PK!H35,"")</f>
        <v/>
      </c>
      <c r="H417" s="227">
        <f t="shared" si="18"/>
        <v>0</v>
      </c>
      <c r="I417" s="23">
        <f t="shared" si="19"/>
        <v>0</v>
      </c>
      <c r="J417" s="22">
        <f>ROUND(PK!I35,2)</f>
        <v>0</v>
      </c>
      <c r="K417" s="22">
        <f>ROUND(PK!J35,2)</f>
        <v>0</v>
      </c>
      <c r="L417" s="22">
        <f>ROUND(PK!K35,2)</f>
        <v>0</v>
      </c>
      <c r="M417" s="22">
        <f>ROUND(PK!L35,2)</f>
        <v>0</v>
      </c>
      <c r="N417" s="22">
        <f>ROUND(PK!M35,2)</f>
        <v>0</v>
      </c>
      <c r="O417" s="22">
        <f>ROUND(PK!N35,2)</f>
        <v>0</v>
      </c>
      <c r="P417" s="22">
        <f>ROUND(PK!O35,2)</f>
        <v>0</v>
      </c>
      <c r="Q417" s="22">
        <f>ROUND(PK!P35,2)</f>
        <v>0</v>
      </c>
      <c r="R417" s="22">
        <f>ROUND(PK!Q35,2)</f>
        <v>0</v>
      </c>
      <c r="S417" s="22">
        <f>ROUND(PK!R35,2)</f>
        <v>0</v>
      </c>
      <c r="T417" s="22">
        <f>ROUND(PK!S35,2)</f>
        <v>0</v>
      </c>
      <c r="U417" s="22">
        <f>ROUND(PK!T35,2)</f>
        <v>0</v>
      </c>
      <c r="V417" s="22">
        <f>ROUND(PK!U35,2)</f>
        <v>0</v>
      </c>
      <c r="W417" s="22">
        <f>ROUND(PK!V35,2)</f>
        <v>0</v>
      </c>
      <c r="X417" s="22">
        <f>ROUND(PK!W35,2)</f>
        <v>0</v>
      </c>
      <c r="Y417" s="22">
        <f>ROUND(PK!X35,2)</f>
        <v>0</v>
      </c>
      <c r="Z417" s="22">
        <f>ROUND(PK!Y35,2)</f>
        <v>0</v>
      </c>
      <c r="AA417" s="22">
        <f>ROUND(PK!Z35,2)</f>
        <v>0</v>
      </c>
      <c r="AB417" s="22"/>
      <c r="AC417" s="22"/>
      <c r="AD417" s="22"/>
      <c r="AE417" s="22"/>
      <c r="AF417" s="22">
        <v>0</v>
      </c>
    </row>
    <row r="418" spans="4:32">
      <c r="D418" t="s">
        <v>113</v>
      </c>
      <c r="E418">
        <v>6</v>
      </c>
      <c r="F418" s="24">
        <f>PK!G36</f>
        <v>26</v>
      </c>
      <c r="G418" t="str">
        <f>IF(PK!H36&lt;&gt;"",PK!H36,"")</f>
        <v/>
      </c>
      <c r="H418" s="227">
        <f t="shared" si="18"/>
        <v>0</v>
      </c>
      <c r="I418" s="23">
        <f t="shared" si="19"/>
        <v>0</v>
      </c>
      <c r="J418" s="22">
        <f>ROUND(PK!I36,2)</f>
        <v>0</v>
      </c>
      <c r="K418" s="22">
        <f>ROUND(PK!J36,2)</f>
        <v>0</v>
      </c>
      <c r="L418" s="22">
        <f>ROUND(PK!K36,2)</f>
        <v>0</v>
      </c>
      <c r="M418" s="22">
        <f>ROUND(PK!L36,2)</f>
        <v>0</v>
      </c>
      <c r="N418" s="22">
        <f>ROUND(PK!M36,2)</f>
        <v>0</v>
      </c>
      <c r="O418" s="22">
        <f>ROUND(PK!N36,2)</f>
        <v>0</v>
      </c>
      <c r="P418" s="22">
        <f>ROUND(PK!O36,2)</f>
        <v>0</v>
      </c>
      <c r="Q418" s="22">
        <f>ROUND(PK!P36,2)</f>
        <v>0</v>
      </c>
      <c r="R418" s="22">
        <f>ROUND(PK!Q36,2)</f>
        <v>0</v>
      </c>
      <c r="S418" s="22">
        <f>ROUND(PK!R36,2)</f>
        <v>0</v>
      </c>
      <c r="T418" s="22">
        <f>ROUND(PK!S36,2)</f>
        <v>0</v>
      </c>
      <c r="U418" s="22">
        <f>ROUND(PK!T36,2)</f>
        <v>0</v>
      </c>
      <c r="V418" s="22">
        <f>ROUND(PK!U36,2)</f>
        <v>0</v>
      </c>
      <c r="W418" s="22">
        <f>ROUND(PK!V36,2)</f>
        <v>0</v>
      </c>
      <c r="X418" s="22">
        <f>ROUND(PK!W36,2)</f>
        <v>0</v>
      </c>
      <c r="Y418" s="22">
        <f>ROUND(PK!X36,2)</f>
        <v>0</v>
      </c>
      <c r="Z418" s="22">
        <f>ROUND(PK!Y36,2)</f>
        <v>0</v>
      </c>
      <c r="AA418" s="22">
        <f>ROUND(PK!Z36,2)</f>
        <v>0</v>
      </c>
      <c r="AB418" s="22"/>
      <c r="AC418" s="22"/>
      <c r="AD418" s="22"/>
      <c r="AE418" s="22"/>
      <c r="AF418" s="22">
        <v>0</v>
      </c>
    </row>
    <row r="419" spans="4:32">
      <c r="D419" t="s">
        <v>113</v>
      </c>
      <c r="E419">
        <v>6</v>
      </c>
      <c r="F419" s="24">
        <f>PK!G37</f>
        <v>27</v>
      </c>
      <c r="G419" t="str">
        <f>IF(PK!H37&lt;&gt;"",PK!H37,"")</f>
        <v/>
      </c>
      <c r="H419" s="227">
        <f t="shared" si="18"/>
        <v>0</v>
      </c>
      <c r="I419" s="23">
        <f t="shared" si="19"/>
        <v>0</v>
      </c>
      <c r="J419" s="22">
        <f>ROUND(PK!I37,2)</f>
        <v>0</v>
      </c>
      <c r="K419" s="22">
        <f>ROUND(PK!J37,2)</f>
        <v>0</v>
      </c>
      <c r="L419" s="22">
        <f>ROUND(PK!K37,2)</f>
        <v>0</v>
      </c>
      <c r="M419" s="22">
        <f>ROUND(PK!L37,2)</f>
        <v>0</v>
      </c>
      <c r="N419" s="22">
        <f>ROUND(PK!M37,2)</f>
        <v>0</v>
      </c>
      <c r="O419" s="22">
        <f>ROUND(PK!N37,2)</f>
        <v>0</v>
      </c>
      <c r="P419" s="22">
        <f>ROUND(PK!O37,2)</f>
        <v>0</v>
      </c>
      <c r="Q419" s="22">
        <f>ROUND(PK!P37,2)</f>
        <v>0</v>
      </c>
      <c r="R419" s="22">
        <f>ROUND(PK!Q37,2)</f>
        <v>0</v>
      </c>
      <c r="S419" s="22">
        <f>ROUND(PK!R37,2)</f>
        <v>0</v>
      </c>
      <c r="T419" s="22">
        <f>ROUND(PK!S37,2)</f>
        <v>0</v>
      </c>
      <c r="U419" s="22">
        <f>ROUND(PK!T37,2)</f>
        <v>0</v>
      </c>
      <c r="V419" s="22">
        <f>ROUND(PK!U37,2)</f>
        <v>0</v>
      </c>
      <c r="W419" s="22">
        <f>ROUND(PK!V37,2)</f>
        <v>0</v>
      </c>
      <c r="X419" s="22">
        <f>ROUND(PK!W37,2)</f>
        <v>0</v>
      </c>
      <c r="Y419" s="22">
        <f>ROUND(PK!X37,2)</f>
        <v>0</v>
      </c>
      <c r="Z419" s="22">
        <f>ROUND(PK!Y37,2)</f>
        <v>0</v>
      </c>
      <c r="AA419" s="22">
        <f>ROUND(PK!Z37,2)</f>
        <v>0</v>
      </c>
      <c r="AB419" s="22"/>
      <c r="AC419" s="22"/>
      <c r="AD419" s="22"/>
      <c r="AE419" s="22"/>
      <c r="AF419" s="22">
        <v>0</v>
      </c>
    </row>
    <row r="420" spans="4:32">
      <c r="D420" t="s">
        <v>113</v>
      </c>
      <c r="E420">
        <v>6</v>
      </c>
      <c r="F420" s="24">
        <f>PK!G39</f>
        <v>28</v>
      </c>
      <c r="G420" t="str">
        <f>IF(PK!H39&lt;&gt;"",PK!H39,"")</f>
        <v/>
      </c>
      <c r="H420" s="227">
        <f t="shared" si="18"/>
        <v>0</v>
      </c>
      <c r="I420" s="23">
        <f t="shared" si="19"/>
        <v>0</v>
      </c>
      <c r="J420" s="22">
        <f>ROUND(PK!I39,2)</f>
        <v>0</v>
      </c>
      <c r="K420" s="22">
        <f>ROUND(PK!J39,2)</f>
        <v>0</v>
      </c>
      <c r="L420" s="22">
        <f>ROUND(PK!K39,2)</f>
        <v>0</v>
      </c>
      <c r="M420" s="22">
        <f>ROUND(PK!L39,2)</f>
        <v>0</v>
      </c>
      <c r="N420" s="22">
        <f>ROUND(PK!M39,2)</f>
        <v>0</v>
      </c>
      <c r="O420" s="22">
        <f>ROUND(PK!N39,2)</f>
        <v>0</v>
      </c>
      <c r="P420" s="22">
        <f>ROUND(PK!O39,2)</f>
        <v>0</v>
      </c>
      <c r="Q420" s="22">
        <f>ROUND(PK!P39,2)</f>
        <v>0</v>
      </c>
      <c r="R420" s="22">
        <f>ROUND(PK!Q39,2)</f>
        <v>0</v>
      </c>
      <c r="S420" s="22">
        <f>ROUND(PK!R39,2)</f>
        <v>0</v>
      </c>
      <c r="T420" s="22">
        <f>ROUND(PK!S39,2)</f>
        <v>0</v>
      </c>
      <c r="U420" s="22">
        <f>ROUND(PK!T39,2)</f>
        <v>0</v>
      </c>
      <c r="V420" s="22">
        <f>ROUND(PK!U39,2)</f>
        <v>0</v>
      </c>
      <c r="W420" s="22">
        <f>ROUND(PK!V39,2)</f>
        <v>0</v>
      </c>
      <c r="X420" s="22">
        <f>ROUND(PK!W39,2)</f>
        <v>0</v>
      </c>
      <c r="Y420" s="22">
        <f>ROUND(PK!X39,2)</f>
        <v>0</v>
      </c>
      <c r="Z420" s="22">
        <f>ROUND(PK!Y39,2)</f>
        <v>0</v>
      </c>
      <c r="AA420" s="22">
        <f>ROUND(PK!Z39,2)</f>
        <v>0</v>
      </c>
      <c r="AB420" s="22"/>
      <c r="AC420" s="22"/>
      <c r="AD420" s="22"/>
      <c r="AE420" s="22"/>
      <c r="AF420" s="22">
        <v>0</v>
      </c>
    </row>
    <row r="421" spans="4:32">
      <c r="D421" t="s">
        <v>113</v>
      </c>
      <c r="E421">
        <v>6</v>
      </c>
      <c r="F421" s="24">
        <f>PK!G40</f>
        <v>29</v>
      </c>
      <c r="G421" t="str">
        <f>IF(PK!H40&lt;&gt;"",PK!H40,"")</f>
        <v/>
      </c>
      <c r="H421" s="227">
        <f t="shared" si="18"/>
        <v>0</v>
      </c>
      <c r="I421" s="23">
        <f t="shared" si="19"/>
        <v>0</v>
      </c>
      <c r="J421" s="22">
        <f>ROUND(PK!I40,2)</f>
        <v>0</v>
      </c>
      <c r="K421" s="22">
        <f>ROUND(PK!J40,2)</f>
        <v>0</v>
      </c>
      <c r="L421" s="22">
        <f>ROUND(PK!K40,2)</f>
        <v>0</v>
      </c>
      <c r="M421" s="22">
        <f>ROUND(PK!L40,2)</f>
        <v>0</v>
      </c>
      <c r="N421" s="22">
        <f>ROUND(PK!M40,2)</f>
        <v>0</v>
      </c>
      <c r="O421" s="22">
        <f>ROUND(PK!N40,2)</f>
        <v>0</v>
      </c>
      <c r="P421" s="22">
        <f>ROUND(PK!O40,2)</f>
        <v>0</v>
      </c>
      <c r="Q421" s="22">
        <f>ROUND(PK!P40,2)</f>
        <v>0</v>
      </c>
      <c r="R421" s="22">
        <f>ROUND(PK!Q40,2)</f>
        <v>0</v>
      </c>
      <c r="S421" s="22">
        <f>ROUND(PK!R40,2)</f>
        <v>0</v>
      </c>
      <c r="T421" s="22">
        <f>ROUND(PK!S40,2)</f>
        <v>0</v>
      </c>
      <c r="U421" s="22">
        <f>ROUND(PK!T40,2)</f>
        <v>0</v>
      </c>
      <c r="V421" s="22">
        <f>ROUND(PK!U40,2)</f>
        <v>0</v>
      </c>
      <c r="W421" s="22">
        <f>ROUND(PK!V40,2)</f>
        <v>0</v>
      </c>
      <c r="X421" s="22">
        <f>ROUND(PK!W40,2)</f>
        <v>0</v>
      </c>
      <c r="Y421" s="22">
        <f>ROUND(PK!X40,2)</f>
        <v>0</v>
      </c>
      <c r="Z421" s="22">
        <f>ROUND(PK!Y40,2)</f>
        <v>0</v>
      </c>
      <c r="AA421" s="22">
        <f>ROUND(PK!Z40,2)</f>
        <v>0</v>
      </c>
      <c r="AB421" s="22"/>
      <c r="AC421" s="22"/>
      <c r="AD421" s="22"/>
      <c r="AE421" s="22"/>
      <c r="AF421" s="22">
        <v>0</v>
      </c>
    </row>
    <row r="422" spans="4:32">
      <c r="D422" t="s">
        <v>113</v>
      </c>
      <c r="E422">
        <v>6</v>
      </c>
      <c r="F422" s="24">
        <f>PK!G41</f>
        <v>30</v>
      </c>
      <c r="G422" t="str">
        <f>IF(PK!H41&lt;&gt;"",PK!H41,"")</f>
        <v/>
      </c>
      <c r="H422" s="227">
        <f t="shared" si="18"/>
        <v>0</v>
      </c>
      <c r="I422" s="23">
        <f t="shared" si="19"/>
        <v>0</v>
      </c>
      <c r="J422" s="22">
        <f>ROUND(PK!I41,2)</f>
        <v>0</v>
      </c>
      <c r="K422" s="22">
        <f>ROUND(PK!J41,2)</f>
        <v>0</v>
      </c>
      <c r="L422" s="22">
        <f>ROUND(PK!K41,2)</f>
        <v>0</v>
      </c>
      <c r="M422" s="22">
        <f>ROUND(PK!L41,2)</f>
        <v>0</v>
      </c>
      <c r="N422" s="22">
        <f>ROUND(PK!M41,2)</f>
        <v>0</v>
      </c>
      <c r="O422" s="22">
        <f>ROUND(PK!N41,2)</f>
        <v>0</v>
      </c>
      <c r="P422" s="22">
        <f>ROUND(PK!O41,2)</f>
        <v>0</v>
      </c>
      <c r="Q422" s="22">
        <f>ROUND(PK!P41,2)</f>
        <v>0</v>
      </c>
      <c r="R422" s="22">
        <f>ROUND(PK!Q41,2)</f>
        <v>0</v>
      </c>
      <c r="S422" s="22">
        <f>ROUND(PK!R41,2)</f>
        <v>0</v>
      </c>
      <c r="T422" s="22">
        <f>ROUND(PK!S41,2)</f>
        <v>0</v>
      </c>
      <c r="U422" s="22">
        <f>ROUND(PK!T41,2)</f>
        <v>0</v>
      </c>
      <c r="V422" s="22">
        <f>ROUND(PK!U41,2)</f>
        <v>0</v>
      </c>
      <c r="W422" s="22">
        <f>ROUND(PK!V41,2)</f>
        <v>0</v>
      </c>
      <c r="X422" s="22">
        <f>ROUND(PK!W41,2)</f>
        <v>0</v>
      </c>
      <c r="Y422" s="22">
        <f>ROUND(PK!X41,2)</f>
        <v>0</v>
      </c>
      <c r="Z422" s="22">
        <f>ROUND(PK!Y41,2)</f>
        <v>0</v>
      </c>
      <c r="AA422" s="22">
        <f>ROUND(PK!Z41,2)</f>
        <v>0</v>
      </c>
      <c r="AB422" s="22"/>
      <c r="AC422" s="22"/>
      <c r="AD422" s="22"/>
      <c r="AE422" s="22"/>
      <c r="AF422" s="22">
        <v>0</v>
      </c>
    </row>
    <row r="423" spans="4:32">
      <c r="D423" t="s">
        <v>113</v>
      </c>
      <c r="E423">
        <v>6</v>
      </c>
      <c r="F423" s="24">
        <f>PK!G42</f>
        <v>31</v>
      </c>
      <c r="G423" t="str">
        <f>IF(PK!H42&lt;&gt;"",PK!H42,"")</f>
        <v/>
      </c>
      <c r="H423" s="227">
        <f t="shared" si="18"/>
        <v>0</v>
      </c>
      <c r="I423" s="23">
        <f t="shared" si="19"/>
        <v>0</v>
      </c>
      <c r="J423" s="22">
        <f>ROUND(PK!I42,2)</f>
        <v>0</v>
      </c>
      <c r="K423" s="22">
        <f>ROUND(PK!J42,2)</f>
        <v>0</v>
      </c>
      <c r="L423" s="22">
        <f>ROUND(PK!K42,2)</f>
        <v>0</v>
      </c>
      <c r="M423" s="22">
        <f>ROUND(PK!L42,2)</f>
        <v>0</v>
      </c>
      <c r="N423" s="22">
        <f>ROUND(PK!M42,2)</f>
        <v>0</v>
      </c>
      <c r="O423" s="22">
        <f>ROUND(PK!N42,2)</f>
        <v>0</v>
      </c>
      <c r="P423" s="22">
        <f>ROUND(PK!O42,2)</f>
        <v>0</v>
      </c>
      <c r="Q423" s="22">
        <f>ROUND(PK!P42,2)</f>
        <v>0</v>
      </c>
      <c r="R423" s="22">
        <f>ROUND(PK!Q42,2)</f>
        <v>0</v>
      </c>
      <c r="S423" s="22">
        <f>ROUND(PK!R42,2)</f>
        <v>0</v>
      </c>
      <c r="T423" s="22">
        <f>ROUND(PK!S42,2)</f>
        <v>0</v>
      </c>
      <c r="U423" s="22">
        <f>ROUND(PK!T42,2)</f>
        <v>0</v>
      </c>
      <c r="V423" s="22">
        <f>ROUND(PK!U42,2)</f>
        <v>0</v>
      </c>
      <c r="W423" s="22">
        <f>ROUND(PK!V42,2)</f>
        <v>0</v>
      </c>
      <c r="X423" s="22">
        <f>ROUND(PK!W42,2)</f>
        <v>0</v>
      </c>
      <c r="Y423" s="22">
        <f>ROUND(PK!X42,2)</f>
        <v>0</v>
      </c>
      <c r="Z423" s="22">
        <f>ROUND(PK!Y42,2)</f>
        <v>0</v>
      </c>
      <c r="AA423" s="22">
        <f>ROUND(PK!Z42,2)</f>
        <v>0</v>
      </c>
      <c r="AB423" s="22"/>
      <c r="AC423" s="22"/>
      <c r="AD423" s="22"/>
      <c r="AE423" s="22"/>
      <c r="AF423" s="22">
        <v>0</v>
      </c>
    </row>
    <row r="424" spans="4:32">
      <c r="D424" t="s">
        <v>113</v>
      </c>
      <c r="E424">
        <v>6</v>
      </c>
      <c r="F424" s="24">
        <f>PK!G43</f>
        <v>32</v>
      </c>
      <c r="G424" t="str">
        <f>IF(PK!H43&lt;&gt;"",PK!H43,"")</f>
        <v/>
      </c>
      <c r="H424" s="227">
        <f t="shared" si="18"/>
        <v>0</v>
      </c>
      <c r="I424" s="23">
        <f t="shared" si="19"/>
        <v>0</v>
      </c>
      <c r="J424" s="22">
        <f>ROUND(PK!I43,2)</f>
        <v>0</v>
      </c>
      <c r="K424" s="22">
        <f>ROUND(PK!J43,2)</f>
        <v>0</v>
      </c>
      <c r="L424" s="22">
        <f>ROUND(PK!K43,2)</f>
        <v>0</v>
      </c>
      <c r="M424" s="22">
        <f>ROUND(PK!L43,2)</f>
        <v>0</v>
      </c>
      <c r="N424" s="22">
        <f>ROUND(PK!M43,2)</f>
        <v>0</v>
      </c>
      <c r="O424" s="22">
        <f>ROUND(PK!N43,2)</f>
        <v>0</v>
      </c>
      <c r="P424" s="22">
        <f>ROUND(PK!O43,2)</f>
        <v>0</v>
      </c>
      <c r="Q424" s="22">
        <f>ROUND(PK!P43,2)</f>
        <v>0</v>
      </c>
      <c r="R424" s="22">
        <f>ROUND(PK!Q43,2)</f>
        <v>0</v>
      </c>
      <c r="S424" s="22">
        <f>ROUND(PK!R43,2)</f>
        <v>0</v>
      </c>
      <c r="T424" s="22">
        <f>ROUND(PK!S43,2)</f>
        <v>0</v>
      </c>
      <c r="U424" s="22">
        <f>ROUND(PK!T43,2)</f>
        <v>0</v>
      </c>
      <c r="V424" s="22">
        <f>ROUND(PK!U43,2)</f>
        <v>0</v>
      </c>
      <c r="W424" s="22">
        <f>ROUND(PK!V43,2)</f>
        <v>0</v>
      </c>
      <c r="X424" s="22">
        <f>ROUND(PK!W43,2)</f>
        <v>0</v>
      </c>
      <c r="Y424" s="22">
        <f>ROUND(PK!X43,2)</f>
        <v>0</v>
      </c>
      <c r="Z424" s="22">
        <f>ROUND(PK!Y43,2)</f>
        <v>0</v>
      </c>
      <c r="AA424" s="22">
        <f>ROUND(PK!Z43,2)</f>
        <v>0</v>
      </c>
      <c r="AB424" s="22"/>
      <c r="AC424" s="22"/>
      <c r="AD424" s="22"/>
      <c r="AE424" s="22"/>
      <c r="AF424" s="22">
        <v>0</v>
      </c>
    </row>
    <row r="425" spans="4:32">
      <c r="D425" t="s">
        <v>113</v>
      </c>
      <c r="E425">
        <v>6</v>
      </c>
      <c r="F425" s="24">
        <f>PK!G44</f>
        <v>33</v>
      </c>
      <c r="G425" t="str">
        <f>IF(PK!H44&lt;&gt;"",PK!H44,"")</f>
        <v/>
      </c>
      <c r="H425" s="227">
        <f t="shared" si="18"/>
        <v>0</v>
      </c>
      <c r="I425" s="23">
        <f t="shared" si="19"/>
        <v>0</v>
      </c>
      <c r="J425" s="22">
        <f>ROUND(PK!I44,2)</f>
        <v>0</v>
      </c>
      <c r="K425" s="22">
        <f>ROUND(PK!J44,2)</f>
        <v>0</v>
      </c>
      <c r="L425" s="22">
        <f>ROUND(PK!K44,2)</f>
        <v>0</v>
      </c>
      <c r="M425" s="22">
        <f>ROUND(PK!L44,2)</f>
        <v>0</v>
      </c>
      <c r="N425" s="22">
        <f>ROUND(PK!M44,2)</f>
        <v>0</v>
      </c>
      <c r="O425" s="22">
        <f>ROUND(PK!N44,2)</f>
        <v>0</v>
      </c>
      <c r="P425" s="22">
        <f>ROUND(PK!O44,2)</f>
        <v>0</v>
      </c>
      <c r="Q425" s="22">
        <f>ROUND(PK!P44,2)</f>
        <v>0</v>
      </c>
      <c r="R425" s="22">
        <f>ROUND(PK!Q44,2)</f>
        <v>0</v>
      </c>
      <c r="S425" s="22">
        <f>ROUND(PK!R44,2)</f>
        <v>0</v>
      </c>
      <c r="T425" s="22">
        <f>ROUND(PK!S44,2)</f>
        <v>0</v>
      </c>
      <c r="U425" s="22">
        <f>ROUND(PK!T44,2)</f>
        <v>0</v>
      </c>
      <c r="V425" s="22">
        <f>ROUND(PK!U44,2)</f>
        <v>0</v>
      </c>
      <c r="W425" s="22">
        <f>ROUND(PK!V44,2)</f>
        <v>0</v>
      </c>
      <c r="X425" s="22">
        <f>ROUND(PK!W44,2)</f>
        <v>0</v>
      </c>
      <c r="Y425" s="22">
        <f>ROUND(PK!X44,2)</f>
        <v>0</v>
      </c>
      <c r="Z425" s="22">
        <f>ROUND(PK!Y44,2)</f>
        <v>0</v>
      </c>
      <c r="AA425" s="22">
        <f>ROUND(PK!Z44,2)</f>
        <v>0</v>
      </c>
      <c r="AB425" s="22"/>
      <c r="AC425" s="22"/>
      <c r="AD425" s="22"/>
      <c r="AE425" s="22"/>
      <c r="AF425" s="22">
        <v>0</v>
      </c>
    </row>
    <row r="426" spans="4:32">
      <c r="D426" t="s">
        <v>113</v>
      </c>
      <c r="E426">
        <v>6</v>
      </c>
      <c r="F426" s="24">
        <f>PK!G45</f>
        <v>34</v>
      </c>
      <c r="G426" t="str">
        <f>IF(PK!H45&lt;&gt;"",PK!H45,"")</f>
        <v/>
      </c>
      <c r="H426" s="227">
        <f t="shared" si="18"/>
        <v>0</v>
      </c>
      <c r="I426" s="23">
        <f t="shared" si="19"/>
        <v>0</v>
      </c>
      <c r="J426" s="22">
        <f>ROUND(PK!I45,2)</f>
        <v>0</v>
      </c>
      <c r="K426" s="22">
        <f>ROUND(PK!J45,2)</f>
        <v>0</v>
      </c>
      <c r="L426" s="22">
        <f>ROUND(PK!K45,2)</f>
        <v>0</v>
      </c>
      <c r="M426" s="22">
        <f>ROUND(PK!L45,2)</f>
        <v>0</v>
      </c>
      <c r="N426" s="22">
        <f>ROUND(PK!M45,2)</f>
        <v>0</v>
      </c>
      <c r="O426" s="22">
        <f>ROUND(PK!N45,2)</f>
        <v>0</v>
      </c>
      <c r="P426" s="22">
        <f>ROUND(PK!O45,2)</f>
        <v>0</v>
      </c>
      <c r="Q426" s="22">
        <f>ROUND(PK!P45,2)</f>
        <v>0</v>
      </c>
      <c r="R426" s="22">
        <f>ROUND(PK!Q45,2)</f>
        <v>0</v>
      </c>
      <c r="S426" s="22">
        <f>ROUND(PK!R45,2)</f>
        <v>0</v>
      </c>
      <c r="T426" s="22">
        <f>ROUND(PK!S45,2)</f>
        <v>0</v>
      </c>
      <c r="U426" s="22">
        <f>ROUND(PK!T45,2)</f>
        <v>0</v>
      </c>
      <c r="V426" s="22">
        <f>ROUND(PK!U45,2)</f>
        <v>0</v>
      </c>
      <c r="W426" s="22">
        <f>ROUND(PK!V45,2)</f>
        <v>0</v>
      </c>
      <c r="X426" s="22">
        <f>ROUND(PK!W45,2)</f>
        <v>0</v>
      </c>
      <c r="Y426" s="22">
        <f>ROUND(PK!X45,2)</f>
        <v>0</v>
      </c>
      <c r="Z426" s="22">
        <f>ROUND(PK!Y45,2)</f>
        <v>0</v>
      </c>
      <c r="AA426" s="22">
        <f>ROUND(PK!Z45,2)</f>
        <v>0</v>
      </c>
      <c r="AB426" s="22"/>
      <c r="AC426" s="22"/>
      <c r="AD426" s="22"/>
      <c r="AE426" s="22"/>
      <c r="AF426" s="22">
        <v>0</v>
      </c>
    </row>
    <row r="427" spans="4:32">
      <c r="D427" t="s">
        <v>113</v>
      </c>
      <c r="E427">
        <v>6</v>
      </c>
      <c r="F427" s="24">
        <f>PK!G46</f>
        <v>35</v>
      </c>
      <c r="G427" t="str">
        <f>IF(PK!H46&lt;&gt;"",PK!H46,"")</f>
        <v/>
      </c>
      <c r="H427" s="227">
        <f t="shared" si="18"/>
        <v>0</v>
      </c>
      <c r="I427" s="23">
        <f t="shared" si="19"/>
        <v>0</v>
      </c>
      <c r="J427" s="22">
        <f>ROUND(PK!I46,2)</f>
        <v>0</v>
      </c>
      <c r="K427" s="22">
        <f>ROUND(PK!J46,2)</f>
        <v>0</v>
      </c>
      <c r="L427" s="22">
        <f>ROUND(PK!K46,2)</f>
        <v>0</v>
      </c>
      <c r="M427" s="22">
        <f>ROUND(PK!L46,2)</f>
        <v>0</v>
      </c>
      <c r="N427" s="22">
        <f>ROUND(PK!M46,2)</f>
        <v>0</v>
      </c>
      <c r="O427" s="22">
        <f>ROUND(PK!N46,2)</f>
        <v>0</v>
      </c>
      <c r="P427" s="22">
        <f>ROUND(PK!O46,2)</f>
        <v>0</v>
      </c>
      <c r="Q427" s="22">
        <f>ROUND(PK!P46,2)</f>
        <v>0</v>
      </c>
      <c r="R427" s="22">
        <f>ROUND(PK!Q46,2)</f>
        <v>0</v>
      </c>
      <c r="S427" s="22">
        <f>ROUND(PK!R46,2)</f>
        <v>0</v>
      </c>
      <c r="T427" s="22">
        <f>ROUND(PK!S46,2)</f>
        <v>0</v>
      </c>
      <c r="U427" s="22">
        <f>ROUND(PK!T46,2)</f>
        <v>0</v>
      </c>
      <c r="V427" s="22">
        <f>ROUND(PK!U46,2)</f>
        <v>0</v>
      </c>
      <c r="W427" s="22">
        <f>ROUND(PK!V46,2)</f>
        <v>0</v>
      </c>
      <c r="X427" s="22">
        <f>ROUND(PK!W46,2)</f>
        <v>0</v>
      </c>
      <c r="Y427" s="22">
        <f>ROUND(PK!X46,2)</f>
        <v>0</v>
      </c>
      <c r="Z427" s="22">
        <f>ROUND(PK!Y46,2)</f>
        <v>0</v>
      </c>
      <c r="AA427" s="22">
        <f>ROUND(PK!Z46,2)</f>
        <v>0</v>
      </c>
      <c r="AB427" s="22"/>
      <c r="AC427" s="22"/>
      <c r="AD427" s="22"/>
      <c r="AE427" s="22"/>
      <c r="AF427" s="22">
        <v>0</v>
      </c>
    </row>
    <row r="428" spans="4:32">
      <c r="D428" t="s">
        <v>113</v>
      </c>
      <c r="E428">
        <v>6</v>
      </c>
      <c r="F428" s="24">
        <f>PK!G47</f>
        <v>36</v>
      </c>
      <c r="G428" t="str">
        <f>IF(PK!H47&lt;&gt;"",PK!H47,"")</f>
        <v/>
      </c>
      <c r="H428" s="227">
        <f t="shared" si="18"/>
        <v>0</v>
      </c>
      <c r="I428" s="23">
        <f t="shared" si="19"/>
        <v>0</v>
      </c>
      <c r="J428" s="22">
        <f>ROUND(PK!I47,2)</f>
        <v>0</v>
      </c>
      <c r="K428" s="22">
        <f>ROUND(PK!J47,2)</f>
        <v>0</v>
      </c>
      <c r="L428" s="22">
        <f>ROUND(PK!K47,2)</f>
        <v>0</v>
      </c>
      <c r="M428" s="22">
        <f>ROUND(PK!L47,2)</f>
        <v>0</v>
      </c>
      <c r="N428" s="22">
        <f>ROUND(PK!M47,2)</f>
        <v>0</v>
      </c>
      <c r="O428" s="22">
        <f>ROUND(PK!N47,2)</f>
        <v>0</v>
      </c>
      <c r="P428" s="22">
        <f>ROUND(PK!O47,2)</f>
        <v>0</v>
      </c>
      <c r="Q428" s="22">
        <f>ROUND(PK!P47,2)</f>
        <v>0</v>
      </c>
      <c r="R428" s="22">
        <f>ROUND(PK!Q47,2)</f>
        <v>0</v>
      </c>
      <c r="S428" s="22">
        <f>ROUND(PK!R47,2)</f>
        <v>0</v>
      </c>
      <c r="T428" s="22">
        <f>ROUND(PK!S47,2)</f>
        <v>0</v>
      </c>
      <c r="U428" s="22">
        <f>ROUND(PK!T47,2)</f>
        <v>0</v>
      </c>
      <c r="V428" s="22">
        <f>ROUND(PK!U47,2)</f>
        <v>0</v>
      </c>
      <c r="W428" s="22">
        <f>ROUND(PK!V47,2)</f>
        <v>0</v>
      </c>
      <c r="X428" s="22">
        <f>ROUND(PK!W47,2)</f>
        <v>0</v>
      </c>
      <c r="Y428" s="22">
        <f>ROUND(PK!X47,2)</f>
        <v>0</v>
      </c>
      <c r="Z428" s="22">
        <f>ROUND(PK!Y47,2)</f>
        <v>0</v>
      </c>
      <c r="AA428" s="22">
        <f>ROUND(PK!Z47,2)</f>
        <v>0</v>
      </c>
      <c r="AB428" s="22"/>
      <c r="AC428" s="22"/>
      <c r="AD428" s="22"/>
      <c r="AE428" s="22"/>
      <c r="AF428" s="22">
        <v>0</v>
      </c>
    </row>
    <row r="429" spans="4:32">
      <c r="D429" t="s">
        <v>113</v>
      </c>
      <c r="E429">
        <v>6</v>
      </c>
      <c r="F429" s="24">
        <f>PK!G48</f>
        <v>37</v>
      </c>
      <c r="G429" t="str">
        <f>IF(PK!H48&lt;&gt;"",PK!H48,"")</f>
        <v/>
      </c>
      <c r="H429" s="227">
        <f t="shared" si="18"/>
        <v>0</v>
      </c>
      <c r="I429" s="23">
        <f t="shared" si="19"/>
        <v>0</v>
      </c>
      <c r="J429" s="22">
        <f>ROUND(PK!I48,2)</f>
        <v>0</v>
      </c>
      <c r="K429" s="22">
        <f>ROUND(PK!J48,2)</f>
        <v>0</v>
      </c>
      <c r="L429" s="22">
        <f>ROUND(PK!K48,2)</f>
        <v>0</v>
      </c>
      <c r="M429" s="22">
        <f>ROUND(PK!L48,2)</f>
        <v>0</v>
      </c>
      <c r="N429" s="22">
        <f>ROUND(PK!M48,2)</f>
        <v>0</v>
      </c>
      <c r="O429" s="22">
        <f>ROUND(PK!N48,2)</f>
        <v>0</v>
      </c>
      <c r="P429" s="22">
        <f>ROUND(PK!O48,2)</f>
        <v>0</v>
      </c>
      <c r="Q429" s="22">
        <f>ROUND(PK!P48,2)</f>
        <v>0</v>
      </c>
      <c r="R429" s="22">
        <f>ROUND(PK!Q48,2)</f>
        <v>0</v>
      </c>
      <c r="S429" s="22">
        <f>ROUND(PK!R48,2)</f>
        <v>0</v>
      </c>
      <c r="T429" s="22">
        <f>ROUND(PK!S48,2)</f>
        <v>0</v>
      </c>
      <c r="U429" s="22">
        <f>ROUND(PK!T48,2)</f>
        <v>0</v>
      </c>
      <c r="V429" s="22">
        <f>ROUND(PK!U48,2)</f>
        <v>0</v>
      </c>
      <c r="W429" s="22">
        <f>ROUND(PK!V48,2)</f>
        <v>0</v>
      </c>
      <c r="X429" s="22">
        <f>ROUND(PK!W48,2)</f>
        <v>0</v>
      </c>
      <c r="Y429" s="22">
        <f>ROUND(PK!X48,2)</f>
        <v>0</v>
      </c>
      <c r="Z429" s="22">
        <f>ROUND(PK!Y48,2)</f>
        <v>0</v>
      </c>
      <c r="AA429" s="22">
        <f>ROUND(PK!Z48,2)</f>
        <v>0</v>
      </c>
      <c r="AB429" s="22"/>
      <c r="AC429" s="22"/>
      <c r="AD429" s="22"/>
      <c r="AE429" s="22"/>
      <c r="AF429" s="22">
        <v>0</v>
      </c>
    </row>
    <row r="430" spans="4:32">
      <c r="D430" t="s">
        <v>113</v>
      </c>
      <c r="E430">
        <v>6</v>
      </c>
      <c r="F430" s="24">
        <f>PK!G49</f>
        <v>38</v>
      </c>
      <c r="G430" t="str">
        <f>IF(PK!H49&lt;&gt;"",PK!H49,"")</f>
        <v/>
      </c>
      <c r="H430" s="227">
        <f t="shared" si="18"/>
        <v>0</v>
      </c>
      <c r="I430" s="23">
        <f t="shared" si="19"/>
        <v>0</v>
      </c>
      <c r="J430" s="22">
        <f>ROUND(PK!I49,2)</f>
        <v>0</v>
      </c>
      <c r="K430" s="22">
        <f>ROUND(PK!J49,2)</f>
        <v>0</v>
      </c>
      <c r="L430" s="22">
        <f>ROUND(PK!K49,2)</f>
        <v>0</v>
      </c>
      <c r="M430" s="22">
        <f>ROUND(PK!L49,2)</f>
        <v>0</v>
      </c>
      <c r="N430" s="22">
        <f>ROUND(PK!M49,2)</f>
        <v>0</v>
      </c>
      <c r="O430" s="22">
        <f>ROUND(PK!N49,2)</f>
        <v>0</v>
      </c>
      <c r="P430" s="22">
        <f>ROUND(PK!O49,2)</f>
        <v>0</v>
      </c>
      <c r="Q430" s="22">
        <f>ROUND(PK!P49,2)</f>
        <v>0</v>
      </c>
      <c r="R430" s="22">
        <f>ROUND(PK!Q49,2)</f>
        <v>0</v>
      </c>
      <c r="S430" s="22">
        <f>ROUND(PK!R49,2)</f>
        <v>0</v>
      </c>
      <c r="T430" s="22">
        <f>ROUND(PK!S49,2)</f>
        <v>0</v>
      </c>
      <c r="U430" s="22">
        <f>ROUND(PK!T49,2)</f>
        <v>0</v>
      </c>
      <c r="V430" s="22">
        <f>ROUND(PK!U49,2)</f>
        <v>0</v>
      </c>
      <c r="W430" s="22">
        <f>ROUND(PK!V49,2)</f>
        <v>0</v>
      </c>
      <c r="X430" s="22">
        <f>ROUND(PK!W49,2)</f>
        <v>0</v>
      </c>
      <c r="Y430" s="22">
        <f>ROUND(PK!X49,2)</f>
        <v>0</v>
      </c>
      <c r="Z430" s="22">
        <f>ROUND(PK!Y49,2)</f>
        <v>0</v>
      </c>
      <c r="AA430" s="22">
        <f>ROUND(PK!Z49,2)</f>
        <v>0</v>
      </c>
      <c r="AB430" s="22"/>
      <c r="AC430" s="22"/>
      <c r="AD430" s="22"/>
      <c r="AE430" s="22"/>
      <c r="AF430" s="22">
        <v>0</v>
      </c>
    </row>
    <row r="431" spans="4:32">
      <c r="D431" t="s">
        <v>113</v>
      </c>
      <c r="E431">
        <v>6</v>
      </c>
      <c r="F431" s="24">
        <f>PK!G50</f>
        <v>39</v>
      </c>
      <c r="G431" t="str">
        <f>IF(PK!H50&lt;&gt;"",PK!H50,"")</f>
        <v/>
      </c>
      <c r="H431" s="227">
        <f t="shared" si="18"/>
        <v>0</v>
      </c>
      <c r="I431" s="23">
        <f t="shared" si="19"/>
        <v>0</v>
      </c>
      <c r="J431" s="22">
        <f>ROUND(PK!I50,2)</f>
        <v>0</v>
      </c>
      <c r="K431" s="22">
        <f>ROUND(PK!J50,2)</f>
        <v>0</v>
      </c>
      <c r="L431" s="22">
        <f>ROUND(PK!K50,2)</f>
        <v>0</v>
      </c>
      <c r="M431" s="22">
        <f>ROUND(PK!L50,2)</f>
        <v>0</v>
      </c>
      <c r="N431" s="22">
        <f>ROUND(PK!M50,2)</f>
        <v>0</v>
      </c>
      <c r="O431" s="22">
        <f>ROUND(PK!N50,2)</f>
        <v>0</v>
      </c>
      <c r="P431" s="22">
        <f>ROUND(PK!O50,2)</f>
        <v>0</v>
      </c>
      <c r="Q431" s="22">
        <f>ROUND(PK!P50,2)</f>
        <v>0</v>
      </c>
      <c r="R431" s="22">
        <f>ROUND(PK!Q50,2)</f>
        <v>0</v>
      </c>
      <c r="S431" s="22">
        <f>ROUND(PK!R50,2)</f>
        <v>0</v>
      </c>
      <c r="T431" s="22">
        <f>ROUND(PK!S50,2)</f>
        <v>0</v>
      </c>
      <c r="U431" s="22">
        <f>ROUND(PK!T50,2)</f>
        <v>0</v>
      </c>
      <c r="V431" s="22">
        <f>ROUND(PK!U50,2)</f>
        <v>0</v>
      </c>
      <c r="W431" s="22">
        <f>ROUND(PK!V50,2)</f>
        <v>0</v>
      </c>
      <c r="X431" s="22">
        <f>ROUND(PK!W50,2)</f>
        <v>0</v>
      </c>
      <c r="Y431" s="22">
        <f>ROUND(PK!X50,2)</f>
        <v>0</v>
      </c>
      <c r="Z431" s="22">
        <f>ROUND(PK!Y50,2)</f>
        <v>0</v>
      </c>
      <c r="AA431" s="22">
        <f>ROUND(PK!Z50,2)</f>
        <v>0</v>
      </c>
      <c r="AB431" s="22"/>
      <c r="AC431" s="22"/>
      <c r="AD431" s="22"/>
      <c r="AE431" s="22"/>
      <c r="AF431" s="22">
        <v>0</v>
      </c>
    </row>
    <row r="432" spans="4:32">
      <c r="D432" t="s">
        <v>113</v>
      </c>
      <c r="E432">
        <v>6</v>
      </c>
      <c r="F432" s="24">
        <f>PK!G51</f>
        <v>40</v>
      </c>
      <c r="G432" t="str">
        <f>IF(PK!H51&lt;&gt;"",PK!H51,"")</f>
        <v/>
      </c>
      <c r="H432" s="227">
        <f t="shared" si="18"/>
        <v>0</v>
      </c>
      <c r="I432" s="23">
        <f t="shared" si="19"/>
        <v>0</v>
      </c>
      <c r="J432" s="22">
        <f>ROUND(PK!I51,2)</f>
        <v>0</v>
      </c>
      <c r="K432" s="22">
        <f>ROUND(PK!J51,2)</f>
        <v>0</v>
      </c>
      <c r="L432" s="22">
        <f>ROUND(PK!K51,2)</f>
        <v>0</v>
      </c>
      <c r="M432" s="22">
        <f>ROUND(PK!L51,2)</f>
        <v>0</v>
      </c>
      <c r="N432" s="22">
        <f>ROUND(PK!M51,2)</f>
        <v>0</v>
      </c>
      <c r="O432" s="22">
        <f>ROUND(PK!N51,2)</f>
        <v>0</v>
      </c>
      <c r="P432" s="22">
        <f>ROUND(PK!O51,2)</f>
        <v>0</v>
      </c>
      <c r="Q432" s="22">
        <f>ROUND(PK!P51,2)</f>
        <v>0</v>
      </c>
      <c r="R432" s="22">
        <f>ROUND(PK!Q51,2)</f>
        <v>0</v>
      </c>
      <c r="S432" s="22">
        <f>ROUND(PK!R51,2)</f>
        <v>0</v>
      </c>
      <c r="T432" s="22">
        <f>ROUND(PK!S51,2)</f>
        <v>0</v>
      </c>
      <c r="U432" s="22">
        <f>ROUND(PK!T51,2)</f>
        <v>0</v>
      </c>
      <c r="V432" s="22">
        <f>ROUND(PK!U51,2)</f>
        <v>0</v>
      </c>
      <c r="W432" s="22">
        <f>ROUND(PK!V51,2)</f>
        <v>0</v>
      </c>
      <c r="X432" s="22">
        <f>ROUND(PK!W51,2)</f>
        <v>0</v>
      </c>
      <c r="Y432" s="22">
        <f>ROUND(PK!X51,2)</f>
        <v>0</v>
      </c>
      <c r="Z432" s="22">
        <f>ROUND(PK!Y51,2)</f>
        <v>0</v>
      </c>
      <c r="AA432" s="22">
        <f>ROUND(PK!Z51,2)</f>
        <v>0</v>
      </c>
      <c r="AB432" s="22"/>
      <c r="AC432" s="22"/>
      <c r="AD432" s="22"/>
      <c r="AE432" s="22"/>
      <c r="AF432" s="22">
        <v>0</v>
      </c>
    </row>
    <row r="433" spans="4:32">
      <c r="D433" t="s">
        <v>113</v>
      </c>
      <c r="E433">
        <v>6</v>
      </c>
      <c r="F433" s="24">
        <f>PK!G52</f>
        <v>41</v>
      </c>
      <c r="G433" t="str">
        <f>IF(PK!H52&lt;&gt;"",PK!H52,"")</f>
        <v/>
      </c>
      <c r="H433" s="227">
        <f t="shared" si="18"/>
        <v>0</v>
      </c>
      <c r="I433" s="23">
        <f t="shared" si="19"/>
        <v>0</v>
      </c>
      <c r="J433" s="22">
        <f>ROUND(PK!I52,2)</f>
        <v>0</v>
      </c>
      <c r="K433" s="22">
        <f>ROUND(PK!J52,2)</f>
        <v>0</v>
      </c>
      <c r="L433" s="22">
        <f>ROUND(PK!K52,2)</f>
        <v>0</v>
      </c>
      <c r="M433" s="22">
        <f>ROUND(PK!L52,2)</f>
        <v>0</v>
      </c>
      <c r="N433" s="22">
        <f>ROUND(PK!M52,2)</f>
        <v>0</v>
      </c>
      <c r="O433" s="22">
        <f>ROUND(PK!N52,2)</f>
        <v>0</v>
      </c>
      <c r="P433" s="22">
        <f>ROUND(PK!O52,2)</f>
        <v>0</v>
      </c>
      <c r="Q433" s="22">
        <f>ROUND(PK!P52,2)</f>
        <v>0</v>
      </c>
      <c r="R433" s="22">
        <f>ROUND(PK!Q52,2)</f>
        <v>0</v>
      </c>
      <c r="S433" s="22">
        <f>ROUND(PK!R52,2)</f>
        <v>0</v>
      </c>
      <c r="T433" s="22">
        <f>ROUND(PK!S52,2)</f>
        <v>0</v>
      </c>
      <c r="U433" s="22">
        <f>ROUND(PK!T52,2)</f>
        <v>0</v>
      </c>
      <c r="V433" s="22">
        <f>ROUND(PK!U52,2)</f>
        <v>0</v>
      </c>
      <c r="W433" s="22">
        <f>ROUND(PK!V52,2)</f>
        <v>0</v>
      </c>
      <c r="X433" s="22">
        <f>ROUND(PK!W52,2)</f>
        <v>0</v>
      </c>
      <c r="Y433" s="22">
        <f>ROUND(PK!X52,2)</f>
        <v>0</v>
      </c>
      <c r="Z433" s="22">
        <f>ROUND(PK!Y52,2)</f>
        <v>0</v>
      </c>
      <c r="AA433" s="22">
        <f>ROUND(PK!Z52,2)</f>
        <v>0</v>
      </c>
      <c r="AB433" s="22"/>
      <c r="AC433" s="22"/>
      <c r="AD433" s="22"/>
      <c r="AE433" s="22"/>
      <c r="AF433" s="22">
        <v>0</v>
      </c>
    </row>
    <row r="434" spans="4:32">
      <c r="D434" t="s">
        <v>113</v>
      </c>
      <c r="E434">
        <v>6</v>
      </c>
      <c r="F434" s="24">
        <f>PK!G53</f>
        <v>42</v>
      </c>
      <c r="G434" t="str">
        <f>IF(PK!H53&lt;&gt;"",PK!H53,"")</f>
        <v/>
      </c>
      <c r="H434" s="227">
        <f t="shared" si="18"/>
        <v>0</v>
      </c>
      <c r="I434" s="23">
        <f t="shared" si="19"/>
        <v>0</v>
      </c>
      <c r="J434" s="22">
        <f>ROUND(PK!I53,2)</f>
        <v>0</v>
      </c>
      <c r="K434" s="22">
        <f>ROUND(PK!J53,2)</f>
        <v>0</v>
      </c>
      <c r="L434" s="22">
        <f>ROUND(PK!K53,2)</f>
        <v>0</v>
      </c>
      <c r="M434" s="22">
        <f>ROUND(PK!L53,2)</f>
        <v>0</v>
      </c>
      <c r="N434" s="22">
        <f>ROUND(PK!M53,2)</f>
        <v>0</v>
      </c>
      <c r="O434" s="22">
        <f>ROUND(PK!N53,2)</f>
        <v>0</v>
      </c>
      <c r="P434" s="22">
        <f>ROUND(PK!O53,2)</f>
        <v>0</v>
      </c>
      <c r="Q434" s="22">
        <f>ROUND(PK!P53,2)</f>
        <v>0</v>
      </c>
      <c r="R434" s="22">
        <f>ROUND(PK!Q53,2)</f>
        <v>0</v>
      </c>
      <c r="S434" s="22">
        <f>ROUND(PK!R53,2)</f>
        <v>0</v>
      </c>
      <c r="T434" s="22">
        <f>ROUND(PK!S53,2)</f>
        <v>0</v>
      </c>
      <c r="U434" s="22">
        <f>ROUND(PK!T53,2)</f>
        <v>0</v>
      </c>
      <c r="V434" s="22">
        <f>ROUND(PK!U53,2)</f>
        <v>0</v>
      </c>
      <c r="W434" s="22">
        <f>ROUND(PK!V53,2)</f>
        <v>0</v>
      </c>
      <c r="X434" s="22">
        <f>ROUND(PK!W53,2)</f>
        <v>0</v>
      </c>
      <c r="Y434" s="22">
        <f>ROUND(PK!X53,2)</f>
        <v>0</v>
      </c>
      <c r="Z434" s="22">
        <f>ROUND(PK!Y53,2)</f>
        <v>0</v>
      </c>
      <c r="AA434" s="22">
        <f>ROUND(PK!Z53,2)</f>
        <v>0</v>
      </c>
      <c r="AB434" s="22"/>
      <c r="AC434" s="22"/>
      <c r="AD434" s="22"/>
      <c r="AE434" s="22"/>
      <c r="AF434" s="22">
        <v>0</v>
      </c>
    </row>
    <row r="435" spans="4:32">
      <c r="D435" t="s">
        <v>113</v>
      </c>
      <c r="E435">
        <v>6</v>
      </c>
      <c r="F435" s="24">
        <f>PK!G54</f>
        <v>43</v>
      </c>
      <c r="G435" t="str">
        <f>IF(PK!H54&lt;&gt;"",PK!H54,"")</f>
        <v/>
      </c>
      <c r="H435" s="227">
        <f t="shared" si="18"/>
        <v>0</v>
      </c>
      <c r="I435" s="23">
        <f t="shared" si="19"/>
        <v>0</v>
      </c>
      <c r="J435" s="22">
        <f>ROUND(PK!I54,2)</f>
        <v>0</v>
      </c>
      <c r="K435" s="22">
        <f>ROUND(PK!J54,2)</f>
        <v>0</v>
      </c>
      <c r="L435" s="22">
        <f>ROUND(PK!K54,2)</f>
        <v>0</v>
      </c>
      <c r="M435" s="22">
        <f>ROUND(PK!L54,2)</f>
        <v>0</v>
      </c>
      <c r="N435" s="22">
        <f>ROUND(PK!M54,2)</f>
        <v>0</v>
      </c>
      <c r="O435" s="22">
        <f>ROUND(PK!N54,2)</f>
        <v>0</v>
      </c>
      <c r="P435" s="22">
        <f>ROUND(PK!O54,2)</f>
        <v>0</v>
      </c>
      <c r="Q435" s="22">
        <f>ROUND(PK!P54,2)</f>
        <v>0</v>
      </c>
      <c r="R435" s="22">
        <f>ROUND(PK!Q54,2)</f>
        <v>0</v>
      </c>
      <c r="S435" s="22">
        <f>ROUND(PK!R54,2)</f>
        <v>0</v>
      </c>
      <c r="T435" s="22">
        <f>ROUND(PK!S54,2)</f>
        <v>0</v>
      </c>
      <c r="U435" s="22">
        <f>ROUND(PK!T54,2)</f>
        <v>0</v>
      </c>
      <c r="V435" s="22">
        <f>ROUND(PK!U54,2)</f>
        <v>0</v>
      </c>
      <c r="W435" s="22">
        <f>ROUND(PK!V54,2)</f>
        <v>0</v>
      </c>
      <c r="X435" s="22">
        <f>ROUND(PK!W54,2)</f>
        <v>0</v>
      </c>
      <c r="Y435" s="22">
        <f>ROUND(PK!X54,2)</f>
        <v>0</v>
      </c>
      <c r="Z435" s="22">
        <f>ROUND(PK!Y54,2)</f>
        <v>0</v>
      </c>
      <c r="AA435" s="22">
        <f>ROUND(PK!Z54,2)</f>
        <v>0</v>
      </c>
      <c r="AB435" s="22"/>
      <c r="AC435" s="22"/>
      <c r="AD435" s="22"/>
      <c r="AE435" s="22"/>
      <c r="AF435" s="22">
        <v>0</v>
      </c>
    </row>
    <row r="436" spans="4:32">
      <c r="D436" t="s">
        <v>113</v>
      </c>
      <c r="E436">
        <v>6</v>
      </c>
      <c r="F436" s="24">
        <f>PK!G55</f>
        <v>44</v>
      </c>
      <c r="G436" t="str">
        <f>IF(PK!H55&lt;&gt;"",PK!H55,"")</f>
        <v/>
      </c>
      <c r="H436" s="227">
        <f t="shared" si="18"/>
        <v>0</v>
      </c>
      <c r="I436" s="23">
        <f t="shared" si="19"/>
        <v>0</v>
      </c>
      <c r="J436" s="22">
        <f>ROUND(PK!I55,2)</f>
        <v>0</v>
      </c>
      <c r="K436" s="22">
        <f>ROUND(PK!J55,2)</f>
        <v>0</v>
      </c>
      <c r="L436" s="22">
        <f>ROUND(PK!K55,2)</f>
        <v>0</v>
      </c>
      <c r="M436" s="22">
        <f>ROUND(PK!L55,2)</f>
        <v>0</v>
      </c>
      <c r="N436" s="22">
        <f>ROUND(PK!M55,2)</f>
        <v>0</v>
      </c>
      <c r="O436" s="22">
        <f>ROUND(PK!N55,2)</f>
        <v>0</v>
      </c>
      <c r="P436" s="22">
        <f>ROUND(PK!O55,2)</f>
        <v>0</v>
      </c>
      <c r="Q436" s="22">
        <f>ROUND(PK!P55,2)</f>
        <v>0</v>
      </c>
      <c r="R436" s="22">
        <f>ROUND(PK!Q55,2)</f>
        <v>0</v>
      </c>
      <c r="S436" s="22">
        <f>ROUND(PK!R55,2)</f>
        <v>0</v>
      </c>
      <c r="T436" s="22">
        <f>ROUND(PK!S55,2)</f>
        <v>0</v>
      </c>
      <c r="U436" s="22">
        <f>ROUND(PK!T55,2)</f>
        <v>0</v>
      </c>
      <c r="V436" s="22">
        <f>ROUND(PK!U55,2)</f>
        <v>0</v>
      </c>
      <c r="W436" s="22">
        <f>ROUND(PK!V55,2)</f>
        <v>0</v>
      </c>
      <c r="X436" s="22">
        <f>ROUND(PK!W55,2)</f>
        <v>0</v>
      </c>
      <c r="Y436" s="22">
        <f>ROUND(PK!X55,2)</f>
        <v>0</v>
      </c>
      <c r="Z436" s="22">
        <f>ROUND(PK!Y55,2)</f>
        <v>0</v>
      </c>
      <c r="AA436" s="22">
        <f>ROUND(PK!Z55,2)</f>
        <v>0</v>
      </c>
      <c r="AB436" s="22"/>
      <c r="AC436" s="22"/>
      <c r="AD436" s="22"/>
      <c r="AE436" s="22"/>
      <c r="AF436" s="22">
        <v>0</v>
      </c>
    </row>
    <row r="437" spans="4:32">
      <c r="D437" t="s">
        <v>113</v>
      </c>
      <c r="E437">
        <v>6</v>
      </c>
      <c r="F437" s="24">
        <f>PK!G56</f>
        <v>45</v>
      </c>
      <c r="G437" t="str">
        <f>IF(PK!H56&lt;&gt;"",PK!H56,"")</f>
        <v/>
      </c>
      <c r="H437" s="227">
        <f t="shared" ref="H437:H446" si="20">J437/100*F437+2*K437/100*F437+3*L437/100+4*M437/100+5*N437/100+6*O437/100+7*P437/100+8*Q437/100+9*R437/100+10*S437/100+11*T437/100+12*U437/100+13*V437/100+14*W437/100+15*X437/100+16*Y437/100+17*Z437/100+18*AA437/100</f>
        <v>0</v>
      </c>
      <c r="I437" s="23">
        <f t="shared" ref="I437:I446" si="21">ABS(ROUND(J437,0)-J437)+ABS(ROUND(K437,0)-K437)+ABS(ROUND(L437,0)-L437)+ABS(ROUND(M437,0)-M437)+ABS(ROUND(N437,0)-N437)+ABS(ROUND(O437,0)-O437)+ABS(ROUND(P437,0)-P437)+ABS(ROUND(Q437,0)-Q437)+ABS(ROUND(R437,0)-R437)+ABS(ROUND(S437,0)-S437)+ABS(ROUND(T437,0)-T437)+ABS(ROUND(U437,0)-U437)+ABS(ROUND(V437,0)-V437)+ABS(ROUND(W437,0)-W437)+ABS(ROUND(X437,0)-X437)+ABS(ROUND(Y437,0)-Y437)+ABS(ROUND(Z437,0)-Z437)+ABS(ROUND(AA437,0)-AA437)</f>
        <v>0</v>
      </c>
      <c r="J437" s="22">
        <f>ROUND(PK!I56,2)</f>
        <v>0</v>
      </c>
      <c r="K437" s="22">
        <f>ROUND(PK!J56,2)</f>
        <v>0</v>
      </c>
      <c r="L437" s="22">
        <f>ROUND(PK!K56,2)</f>
        <v>0</v>
      </c>
      <c r="M437" s="22">
        <f>ROUND(PK!L56,2)</f>
        <v>0</v>
      </c>
      <c r="N437" s="22">
        <f>ROUND(PK!M56,2)</f>
        <v>0</v>
      </c>
      <c r="O437" s="22">
        <f>ROUND(PK!N56,2)</f>
        <v>0</v>
      </c>
      <c r="P437" s="22">
        <f>ROUND(PK!O56,2)</f>
        <v>0</v>
      </c>
      <c r="Q437" s="22">
        <f>ROUND(PK!P56,2)</f>
        <v>0</v>
      </c>
      <c r="R437" s="22">
        <f>ROUND(PK!Q56,2)</f>
        <v>0</v>
      </c>
      <c r="S437" s="22">
        <f>ROUND(PK!R56,2)</f>
        <v>0</v>
      </c>
      <c r="T437" s="22">
        <f>ROUND(PK!S56,2)</f>
        <v>0</v>
      </c>
      <c r="U437" s="22">
        <f>ROUND(PK!T56,2)</f>
        <v>0</v>
      </c>
      <c r="V437" s="22">
        <f>ROUND(PK!U56,2)</f>
        <v>0</v>
      </c>
      <c r="W437" s="22">
        <f>ROUND(PK!V56,2)</f>
        <v>0</v>
      </c>
      <c r="X437" s="22">
        <f>ROUND(PK!W56,2)</f>
        <v>0</v>
      </c>
      <c r="Y437" s="22">
        <f>ROUND(PK!X56,2)</f>
        <v>0</v>
      </c>
      <c r="Z437" s="22">
        <f>ROUND(PK!Y56,2)</f>
        <v>0</v>
      </c>
      <c r="AA437" s="22">
        <f>ROUND(PK!Z56,2)</f>
        <v>0</v>
      </c>
      <c r="AB437" s="22"/>
      <c r="AC437" s="22"/>
      <c r="AD437" s="22"/>
      <c r="AE437" s="22"/>
      <c r="AF437" s="22">
        <v>0</v>
      </c>
    </row>
    <row r="438" spans="4:32">
      <c r="D438" t="s">
        <v>113</v>
      </c>
      <c r="E438">
        <v>6</v>
      </c>
      <c r="F438" s="24">
        <f>PK!G57</f>
        <v>46</v>
      </c>
      <c r="G438" t="str">
        <f>IF(PK!H57&lt;&gt;"",PK!H57,"")</f>
        <v/>
      </c>
      <c r="H438" s="227">
        <f t="shared" si="20"/>
        <v>0</v>
      </c>
      <c r="I438" s="23">
        <f t="shared" si="21"/>
        <v>0</v>
      </c>
      <c r="J438" s="22">
        <f>ROUND(PK!I57,2)</f>
        <v>0</v>
      </c>
      <c r="K438" s="22">
        <f>ROUND(PK!J57,2)</f>
        <v>0</v>
      </c>
      <c r="L438" s="22">
        <f>ROUND(PK!K57,2)</f>
        <v>0</v>
      </c>
      <c r="M438" s="22">
        <f>ROUND(PK!L57,2)</f>
        <v>0</v>
      </c>
      <c r="N438" s="22">
        <f>ROUND(PK!M57,2)</f>
        <v>0</v>
      </c>
      <c r="O438" s="22">
        <f>ROUND(PK!N57,2)</f>
        <v>0</v>
      </c>
      <c r="P438" s="22">
        <f>ROUND(PK!O57,2)</f>
        <v>0</v>
      </c>
      <c r="Q438" s="22">
        <f>ROUND(PK!P57,2)</f>
        <v>0</v>
      </c>
      <c r="R438" s="22">
        <f>ROUND(PK!Q57,2)</f>
        <v>0</v>
      </c>
      <c r="S438" s="22">
        <f>ROUND(PK!R57,2)</f>
        <v>0</v>
      </c>
      <c r="T438" s="22">
        <f>ROUND(PK!S57,2)</f>
        <v>0</v>
      </c>
      <c r="U438" s="22">
        <f>ROUND(PK!T57,2)</f>
        <v>0</v>
      </c>
      <c r="V438" s="22">
        <f>ROUND(PK!U57,2)</f>
        <v>0</v>
      </c>
      <c r="W438" s="22">
        <f>ROUND(PK!V57,2)</f>
        <v>0</v>
      </c>
      <c r="X438" s="22">
        <f>ROUND(PK!W57,2)</f>
        <v>0</v>
      </c>
      <c r="Y438" s="22">
        <f>ROUND(PK!X57,2)</f>
        <v>0</v>
      </c>
      <c r="Z438" s="22">
        <f>ROUND(PK!Y57,2)</f>
        <v>0</v>
      </c>
      <c r="AA438" s="22">
        <f>ROUND(PK!Z57,2)</f>
        <v>0</v>
      </c>
      <c r="AB438" s="22"/>
      <c r="AC438" s="22"/>
      <c r="AD438" s="22"/>
      <c r="AE438" s="22"/>
      <c r="AF438" s="22">
        <v>0</v>
      </c>
    </row>
    <row r="439" spans="4:32">
      <c r="D439" t="s">
        <v>113</v>
      </c>
      <c r="E439">
        <v>6</v>
      </c>
      <c r="F439" s="24">
        <f>PK!G58</f>
        <v>47</v>
      </c>
      <c r="G439" t="str">
        <f>IF(PK!H58&lt;&gt;"",PK!H58,"")</f>
        <v/>
      </c>
      <c r="H439" s="227">
        <f t="shared" si="20"/>
        <v>0</v>
      </c>
      <c r="I439" s="23">
        <f t="shared" si="21"/>
        <v>0</v>
      </c>
      <c r="J439" s="22">
        <f>ROUND(PK!I58,2)</f>
        <v>0</v>
      </c>
      <c r="K439" s="22">
        <f>ROUND(PK!J58,2)</f>
        <v>0</v>
      </c>
      <c r="L439" s="22">
        <f>ROUND(PK!K58,2)</f>
        <v>0</v>
      </c>
      <c r="M439" s="22">
        <f>ROUND(PK!L58,2)</f>
        <v>0</v>
      </c>
      <c r="N439" s="22">
        <f>ROUND(PK!M58,2)</f>
        <v>0</v>
      </c>
      <c r="O439" s="22">
        <f>ROUND(PK!N58,2)</f>
        <v>0</v>
      </c>
      <c r="P439" s="22">
        <f>ROUND(PK!O58,2)</f>
        <v>0</v>
      </c>
      <c r="Q439" s="22">
        <f>ROUND(PK!P58,2)</f>
        <v>0</v>
      </c>
      <c r="R439" s="22">
        <f>ROUND(PK!Q58,2)</f>
        <v>0</v>
      </c>
      <c r="S439" s="22">
        <f>ROUND(PK!R58,2)</f>
        <v>0</v>
      </c>
      <c r="T439" s="22">
        <f>ROUND(PK!S58,2)</f>
        <v>0</v>
      </c>
      <c r="U439" s="22">
        <f>ROUND(PK!T58,2)</f>
        <v>0</v>
      </c>
      <c r="V439" s="22">
        <f>ROUND(PK!U58,2)</f>
        <v>0</v>
      </c>
      <c r="W439" s="22">
        <f>ROUND(PK!V58,2)</f>
        <v>0</v>
      </c>
      <c r="X439" s="22">
        <f>ROUND(PK!W58,2)</f>
        <v>0</v>
      </c>
      <c r="Y439" s="22">
        <f>ROUND(PK!X58,2)</f>
        <v>0</v>
      </c>
      <c r="Z439" s="22">
        <f>ROUND(PK!Y58,2)</f>
        <v>0</v>
      </c>
      <c r="AA439" s="22">
        <f>ROUND(PK!Z58,2)</f>
        <v>0</v>
      </c>
      <c r="AB439" s="22"/>
      <c r="AC439" s="22"/>
      <c r="AD439" s="22"/>
      <c r="AE439" s="22"/>
      <c r="AF439" s="22">
        <v>0</v>
      </c>
    </row>
    <row r="440" spans="4:32">
      <c r="D440" t="s">
        <v>113</v>
      </c>
      <c r="E440">
        <v>6</v>
      </c>
      <c r="F440" s="24">
        <f>PK!G59</f>
        <v>48</v>
      </c>
      <c r="G440" t="str">
        <f>IF(PK!H59&lt;&gt;"",PK!H59,"")</f>
        <v/>
      </c>
      <c r="H440" s="227">
        <f t="shared" si="20"/>
        <v>0</v>
      </c>
      <c r="I440" s="23">
        <f t="shared" si="21"/>
        <v>0</v>
      </c>
      <c r="J440" s="22">
        <f>ROUND(PK!I59,2)</f>
        <v>0</v>
      </c>
      <c r="K440" s="22">
        <f>ROUND(PK!J59,2)</f>
        <v>0</v>
      </c>
      <c r="L440" s="22">
        <f>ROUND(PK!K59,2)</f>
        <v>0</v>
      </c>
      <c r="M440" s="22">
        <f>ROUND(PK!L59,2)</f>
        <v>0</v>
      </c>
      <c r="N440" s="22">
        <f>ROUND(PK!M59,2)</f>
        <v>0</v>
      </c>
      <c r="O440" s="22">
        <f>ROUND(PK!N59,2)</f>
        <v>0</v>
      </c>
      <c r="P440" s="22">
        <f>ROUND(PK!O59,2)</f>
        <v>0</v>
      </c>
      <c r="Q440" s="22">
        <f>ROUND(PK!P59,2)</f>
        <v>0</v>
      </c>
      <c r="R440" s="22">
        <f>ROUND(PK!Q59,2)</f>
        <v>0</v>
      </c>
      <c r="S440" s="22">
        <f>ROUND(PK!R59,2)</f>
        <v>0</v>
      </c>
      <c r="T440" s="22">
        <f>ROUND(PK!S59,2)</f>
        <v>0</v>
      </c>
      <c r="U440" s="22">
        <f>ROUND(PK!T59,2)</f>
        <v>0</v>
      </c>
      <c r="V440" s="22">
        <f>ROUND(PK!U59,2)</f>
        <v>0</v>
      </c>
      <c r="W440" s="22">
        <f>ROUND(PK!V59,2)</f>
        <v>0</v>
      </c>
      <c r="X440" s="22">
        <f>ROUND(PK!W59,2)</f>
        <v>0</v>
      </c>
      <c r="Y440" s="22">
        <f>ROUND(PK!X59,2)</f>
        <v>0</v>
      </c>
      <c r="Z440" s="22">
        <f>ROUND(PK!Y59,2)</f>
        <v>0</v>
      </c>
      <c r="AA440" s="22">
        <f>ROUND(PK!Z59,2)</f>
        <v>0</v>
      </c>
      <c r="AB440" s="22"/>
      <c r="AC440" s="22"/>
      <c r="AD440" s="22"/>
      <c r="AE440" s="22"/>
      <c r="AF440" s="22">
        <v>0</v>
      </c>
    </row>
    <row r="441" spans="4:32">
      <c r="D441" t="s">
        <v>113</v>
      </c>
      <c r="E441">
        <v>6</v>
      </c>
      <c r="F441" s="24">
        <f>PK!G60</f>
        <v>49</v>
      </c>
      <c r="G441" t="str">
        <f>IF(PK!H60&lt;&gt;"",PK!H60,"")</f>
        <v/>
      </c>
      <c r="H441" s="227">
        <f t="shared" si="20"/>
        <v>0</v>
      </c>
      <c r="I441" s="23">
        <f t="shared" si="21"/>
        <v>0</v>
      </c>
      <c r="J441" s="22">
        <f>ROUND(PK!I60,2)</f>
        <v>0</v>
      </c>
      <c r="K441" s="22">
        <f>ROUND(PK!J60,2)</f>
        <v>0</v>
      </c>
      <c r="L441" s="22">
        <f>ROUND(PK!K60,2)</f>
        <v>0</v>
      </c>
      <c r="M441" s="22">
        <f>ROUND(PK!L60,2)</f>
        <v>0</v>
      </c>
      <c r="N441" s="22">
        <f>ROUND(PK!M60,2)</f>
        <v>0</v>
      </c>
      <c r="O441" s="22">
        <f>ROUND(PK!N60,2)</f>
        <v>0</v>
      </c>
      <c r="P441" s="22">
        <f>ROUND(PK!O60,2)</f>
        <v>0</v>
      </c>
      <c r="Q441" s="22">
        <f>ROUND(PK!P60,2)</f>
        <v>0</v>
      </c>
      <c r="R441" s="22">
        <f>ROUND(PK!Q60,2)</f>
        <v>0</v>
      </c>
      <c r="S441" s="22">
        <f>ROUND(PK!R60,2)</f>
        <v>0</v>
      </c>
      <c r="T441" s="22">
        <f>ROUND(PK!S60,2)</f>
        <v>0</v>
      </c>
      <c r="U441" s="22">
        <f>ROUND(PK!T60,2)</f>
        <v>0</v>
      </c>
      <c r="V441" s="22">
        <f>ROUND(PK!U60,2)</f>
        <v>0</v>
      </c>
      <c r="W441" s="22">
        <f>ROUND(PK!V60,2)</f>
        <v>0</v>
      </c>
      <c r="X441" s="22">
        <f>ROUND(PK!W60,2)</f>
        <v>0</v>
      </c>
      <c r="Y441" s="22">
        <f>ROUND(PK!X60,2)</f>
        <v>0</v>
      </c>
      <c r="Z441" s="22">
        <f>ROUND(PK!Y60,2)</f>
        <v>0</v>
      </c>
      <c r="AA441" s="22">
        <f>ROUND(PK!Z60,2)</f>
        <v>0</v>
      </c>
      <c r="AB441" s="22"/>
      <c r="AC441" s="22"/>
      <c r="AD441" s="22"/>
      <c r="AE441" s="22"/>
      <c r="AF441" s="22">
        <v>0</v>
      </c>
    </row>
    <row r="442" spans="4:32">
      <c r="D442" t="s">
        <v>113</v>
      </c>
      <c r="E442">
        <v>6</v>
      </c>
      <c r="F442" s="24">
        <f>PK!G61</f>
        <v>50</v>
      </c>
      <c r="G442" t="str">
        <f>IF(PK!H61&lt;&gt;"",PK!H61,"")</f>
        <v/>
      </c>
      <c r="H442" s="227">
        <f t="shared" si="20"/>
        <v>0</v>
      </c>
      <c r="I442" s="23">
        <f t="shared" si="21"/>
        <v>0</v>
      </c>
      <c r="J442" s="22">
        <f>ROUND(PK!I61,2)</f>
        <v>0</v>
      </c>
      <c r="K442" s="22">
        <f>ROUND(PK!J61,2)</f>
        <v>0</v>
      </c>
      <c r="L442" s="22">
        <f>ROUND(PK!K61,2)</f>
        <v>0</v>
      </c>
      <c r="M442" s="22">
        <f>ROUND(PK!L61,2)</f>
        <v>0</v>
      </c>
      <c r="N442" s="22">
        <f>ROUND(PK!M61,2)</f>
        <v>0</v>
      </c>
      <c r="O442" s="22">
        <f>ROUND(PK!N61,2)</f>
        <v>0</v>
      </c>
      <c r="P442" s="22">
        <f>ROUND(PK!O61,2)</f>
        <v>0</v>
      </c>
      <c r="Q442" s="22">
        <f>ROUND(PK!P61,2)</f>
        <v>0</v>
      </c>
      <c r="R442" s="22">
        <f>ROUND(PK!Q61,2)</f>
        <v>0</v>
      </c>
      <c r="S442" s="22">
        <f>ROUND(PK!R61,2)</f>
        <v>0</v>
      </c>
      <c r="T442" s="22">
        <f>ROUND(PK!S61,2)</f>
        <v>0</v>
      </c>
      <c r="U442" s="22">
        <f>ROUND(PK!T61,2)</f>
        <v>0</v>
      </c>
      <c r="V442" s="22">
        <f>ROUND(PK!U61,2)</f>
        <v>0</v>
      </c>
      <c r="W442" s="22">
        <f>ROUND(PK!V61,2)</f>
        <v>0</v>
      </c>
      <c r="X442" s="22">
        <f>ROUND(PK!W61,2)</f>
        <v>0</v>
      </c>
      <c r="Y442" s="22">
        <f>ROUND(PK!X61,2)</f>
        <v>0</v>
      </c>
      <c r="Z442" s="22">
        <f>ROUND(PK!Y61,2)</f>
        <v>0</v>
      </c>
      <c r="AA442" s="22">
        <f>ROUND(PK!Z61,2)</f>
        <v>0</v>
      </c>
      <c r="AB442" s="22"/>
      <c r="AC442" s="22"/>
      <c r="AD442" s="22"/>
      <c r="AE442" s="22"/>
      <c r="AF442" s="22">
        <v>0</v>
      </c>
    </row>
    <row r="443" spans="4:32">
      <c r="D443" t="s">
        <v>113</v>
      </c>
      <c r="E443">
        <v>6</v>
      </c>
      <c r="F443" s="24">
        <f>PK!G62</f>
        <v>51</v>
      </c>
      <c r="G443" t="str">
        <f>IF(PK!H62&lt;&gt;"",PK!H62,"")</f>
        <v/>
      </c>
      <c r="H443" s="227">
        <f t="shared" si="20"/>
        <v>0</v>
      </c>
      <c r="I443" s="23">
        <f t="shared" si="21"/>
        <v>0</v>
      </c>
      <c r="J443" s="22">
        <f>ROUND(PK!I62,2)</f>
        <v>0</v>
      </c>
      <c r="K443" s="22">
        <f>ROUND(PK!J62,2)</f>
        <v>0</v>
      </c>
      <c r="L443" s="22">
        <f>ROUND(PK!K62,2)</f>
        <v>0</v>
      </c>
      <c r="M443" s="22">
        <f>ROUND(PK!L62,2)</f>
        <v>0</v>
      </c>
      <c r="N443" s="22">
        <f>ROUND(PK!M62,2)</f>
        <v>0</v>
      </c>
      <c r="O443" s="22">
        <f>ROUND(PK!N62,2)</f>
        <v>0</v>
      </c>
      <c r="P443" s="22">
        <f>ROUND(PK!O62,2)</f>
        <v>0</v>
      </c>
      <c r="Q443" s="22">
        <f>ROUND(PK!P62,2)</f>
        <v>0</v>
      </c>
      <c r="R443" s="22">
        <f>ROUND(PK!Q62,2)</f>
        <v>0</v>
      </c>
      <c r="S443" s="22">
        <f>ROUND(PK!R62,2)</f>
        <v>0</v>
      </c>
      <c r="T443" s="22">
        <f>ROUND(PK!S62,2)</f>
        <v>0</v>
      </c>
      <c r="U443" s="22">
        <f>ROUND(PK!T62,2)</f>
        <v>0</v>
      </c>
      <c r="V443" s="22">
        <f>ROUND(PK!U62,2)</f>
        <v>0</v>
      </c>
      <c r="W443" s="22">
        <f>ROUND(PK!V62,2)</f>
        <v>0</v>
      </c>
      <c r="X443" s="22">
        <f>ROUND(PK!W62,2)</f>
        <v>0</v>
      </c>
      <c r="Y443" s="22">
        <f>ROUND(PK!X62,2)</f>
        <v>0</v>
      </c>
      <c r="Z443" s="22">
        <f>ROUND(PK!Y62,2)</f>
        <v>0</v>
      </c>
      <c r="AA443" s="22">
        <f>ROUND(PK!Z62,2)</f>
        <v>0</v>
      </c>
      <c r="AB443" s="22"/>
      <c r="AC443" s="22"/>
      <c r="AD443" s="22"/>
      <c r="AE443" s="22"/>
      <c r="AF443" s="22">
        <v>0</v>
      </c>
    </row>
    <row r="444" spans="4:32">
      <c r="D444" t="s">
        <v>113</v>
      </c>
      <c r="E444">
        <v>6</v>
      </c>
      <c r="F444" s="24">
        <f>PK!G64</f>
        <v>52</v>
      </c>
      <c r="G444" t="str">
        <f>IF(PK!H64&lt;&gt;"",PK!H64,"")</f>
        <v/>
      </c>
      <c r="H444" s="227">
        <f t="shared" si="20"/>
        <v>0</v>
      </c>
      <c r="I444" s="23">
        <f t="shared" si="21"/>
        <v>0</v>
      </c>
      <c r="J444" s="22">
        <f>ROUND(PK!I64,2)</f>
        <v>0</v>
      </c>
      <c r="K444" s="22">
        <f>ROUND(PK!J64,2)</f>
        <v>0</v>
      </c>
      <c r="L444" s="22">
        <f>ROUND(PK!K64,2)</f>
        <v>0</v>
      </c>
      <c r="M444" s="22">
        <f>ROUND(PK!L64,2)</f>
        <v>0</v>
      </c>
      <c r="N444" s="22">
        <f>ROUND(PK!M64,2)</f>
        <v>0</v>
      </c>
      <c r="O444" s="22">
        <f>ROUND(PK!N64,2)</f>
        <v>0</v>
      </c>
      <c r="P444" s="22">
        <f>ROUND(PK!O64,2)</f>
        <v>0</v>
      </c>
      <c r="Q444" s="22">
        <f>ROUND(PK!P64,2)</f>
        <v>0</v>
      </c>
      <c r="R444" s="22">
        <f>ROUND(PK!Q64,2)</f>
        <v>0</v>
      </c>
      <c r="S444" s="22">
        <f>ROUND(PK!R64,2)</f>
        <v>0</v>
      </c>
      <c r="T444" s="22">
        <f>ROUND(PK!S64,2)</f>
        <v>0</v>
      </c>
      <c r="U444" s="22">
        <f>ROUND(PK!T64,2)</f>
        <v>0</v>
      </c>
      <c r="V444" s="22">
        <f>ROUND(PK!U64,2)</f>
        <v>0</v>
      </c>
      <c r="W444" s="22">
        <f>ROUND(PK!V64,2)</f>
        <v>0</v>
      </c>
      <c r="X444" s="22">
        <f>ROUND(PK!W64,2)</f>
        <v>0</v>
      </c>
      <c r="Y444" s="22">
        <f>ROUND(PK!X64,2)</f>
        <v>0</v>
      </c>
      <c r="Z444" s="22">
        <f>ROUND(PK!Y64,2)</f>
        <v>0</v>
      </c>
      <c r="AA444" s="22">
        <f>ROUND(PK!Z64,2)</f>
        <v>0</v>
      </c>
      <c r="AB444" s="22"/>
      <c r="AC444" s="22"/>
      <c r="AD444" s="22"/>
      <c r="AE444" s="22"/>
      <c r="AF444" s="22">
        <v>0</v>
      </c>
    </row>
    <row r="445" spans="4:32">
      <c r="D445" t="s">
        <v>113</v>
      </c>
      <c r="E445">
        <v>6</v>
      </c>
      <c r="F445" s="24">
        <f>PK!G65</f>
        <v>53</v>
      </c>
      <c r="G445" t="str">
        <f>IF(PK!H65&lt;&gt;"",PK!H65,"")</f>
        <v/>
      </c>
      <c r="H445" s="227">
        <f t="shared" si="20"/>
        <v>0</v>
      </c>
      <c r="I445" s="23">
        <f t="shared" si="21"/>
        <v>0</v>
      </c>
      <c r="J445" s="22">
        <f>ROUND(PK!I65,2)</f>
        <v>0</v>
      </c>
      <c r="K445" s="22">
        <f>ROUND(PK!J65,2)</f>
        <v>0</v>
      </c>
      <c r="L445" s="22">
        <f>ROUND(PK!K65,2)</f>
        <v>0</v>
      </c>
      <c r="M445" s="22">
        <f>ROUND(PK!L65,2)</f>
        <v>0</v>
      </c>
      <c r="N445" s="22">
        <f>ROUND(PK!M65,2)</f>
        <v>0</v>
      </c>
      <c r="O445" s="22">
        <f>ROUND(PK!N65,2)</f>
        <v>0</v>
      </c>
      <c r="P445" s="22">
        <f>ROUND(PK!O65,2)</f>
        <v>0</v>
      </c>
      <c r="Q445" s="22">
        <f>ROUND(PK!P65,2)</f>
        <v>0</v>
      </c>
      <c r="R445" s="22">
        <f>ROUND(PK!Q65,2)</f>
        <v>0</v>
      </c>
      <c r="S445" s="22">
        <f>ROUND(PK!R65,2)</f>
        <v>0</v>
      </c>
      <c r="T445" s="22">
        <f>ROUND(PK!S65,2)</f>
        <v>0</v>
      </c>
      <c r="U445" s="22">
        <f>ROUND(PK!T65,2)</f>
        <v>0</v>
      </c>
      <c r="V445" s="22">
        <f>ROUND(PK!U65,2)</f>
        <v>0</v>
      </c>
      <c r="W445" s="22">
        <f>ROUND(PK!V65,2)</f>
        <v>0</v>
      </c>
      <c r="X445" s="22">
        <f>ROUND(PK!W65,2)</f>
        <v>0</v>
      </c>
      <c r="Y445" s="22">
        <f>ROUND(PK!X65,2)</f>
        <v>0</v>
      </c>
      <c r="Z445" s="22">
        <f>ROUND(PK!Y65,2)</f>
        <v>0</v>
      </c>
      <c r="AA445" s="22">
        <f>ROUND(PK!Z65,2)</f>
        <v>0</v>
      </c>
      <c r="AB445" s="22"/>
      <c r="AC445" s="22"/>
      <c r="AD445" s="22"/>
      <c r="AE445" s="22"/>
      <c r="AF445" s="22">
        <v>0</v>
      </c>
    </row>
    <row r="446" spans="4:32">
      <c r="D446" t="s">
        <v>113</v>
      </c>
      <c r="E446">
        <v>6</v>
      </c>
      <c r="F446" s="24">
        <f>PK!G66</f>
        <v>54</v>
      </c>
      <c r="G446" t="str">
        <f>IF(PK!H66&lt;&gt;"",PK!H66,"")</f>
        <v/>
      </c>
      <c r="H446" s="227">
        <f t="shared" si="20"/>
        <v>0</v>
      </c>
      <c r="I446" s="23">
        <f t="shared" si="21"/>
        <v>0</v>
      </c>
      <c r="J446" s="22">
        <f>ROUND(PK!I66,2)</f>
        <v>0</v>
      </c>
      <c r="K446" s="22">
        <f>ROUND(PK!J66,2)</f>
        <v>0</v>
      </c>
      <c r="L446" s="22">
        <f>ROUND(PK!K66,2)</f>
        <v>0</v>
      </c>
      <c r="M446" s="22">
        <f>ROUND(PK!L66,2)</f>
        <v>0</v>
      </c>
      <c r="N446" s="22">
        <f>ROUND(PK!M66,2)</f>
        <v>0</v>
      </c>
      <c r="O446" s="22">
        <f>ROUND(PK!N66,2)</f>
        <v>0</v>
      </c>
      <c r="P446" s="22">
        <f>ROUND(PK!O66,2)</f>
        <v>0</v>
      </c>
      <c r="Q446" s="22">
        <f>ROUND(PK!P66,2)</f>
        <v>0</v>
      </c>
      <c r="R446" s="22">
        <f>ROUND(PK!Q66,2)</f>
        <v>0</v>
      </c>
      <c r="S446" s="22">
        <f>ROUND(PK!R66,2)</f>
        <v>0</v>
      </c>
      <c r="T446" s="22">
        <f>ROUND(PK!S66,2)</f>
        <v>0</v>
      </c>
      <c r="U446" s="22">
        <f>ROUND(PK!T66,2)</f>
        <v>0</v>
      </c>
      <c r="V446" s="22">
        <f>ROUND(PK!U66,2)</f>
        <v>0</v>
      </c>
      <c r="W446" s="22">
        <f>ROUND(PK!V66,2)</f>
        <v>0</v>
      </c>
      <c r="X446" s="22">
        <f>ROUND(PK!W66,2)</f>
        <v>0</v>
      </c>
      <c r="Y446" s="22">
        <f>ROUND(PK!X66,2)</f>
        <v>0</v>
      </c>
      <c r="Z446" s="22">
        <f>ROUND(PK!Y66,2)</f>
        <v>0</v>
      </c>
      <c r="AA446" s="22">
        <f>ROUND(PK!Z66,2)</f>
        <v>0</v>
      </c>
      <c r="AB446" s="22"/>
      <c r="AC446" s="22"/>
      <c r="AD446" s="22"/>
      <c r="AE446" s="22"/>
      <c r="AF446" s="22">
        <v>0</v>
      </c>
    </row>
  </sheetData>
  <sheetProtection password="C79A" sheet="1" objects="1" scenarios="1"/>
  <phoneticPr fontId="3" type="noConversion"/>
  <conditionalFormatting sqref="F2:G127 G128:G392 F128:F446">
    <cfRule type="cellIs" dxfId="39" priority="1" stopIfTrue="1" operator="equal">
      <formula>0</formula>
    </cfRule>
  </conditionalFormatting>
  <pageMargins left="0.75" right="0.75" top="1" bottom="1" header="0.5" footer="0.5"/>
  <pageSetup paperSize="9" orientation="portrait" horizontalDpi="1200" verticalDpi="1200"/>
  <headerFooter alignWithMargins="0"/>
</worksheet>
</file>

<file path=xl/worksheets/sheet2.xml><?xml version="1.0" encoding="utf-8"?>
<worksheet xmlns="http://schemas.openxmlformats.org/spreadsheetml/2006/main" xmlns:r="http://schemas.openxmlformats.org/officeDocument/2006/relationships">
  <sheetPr codeName="List2">
    <pageSetUpPr fitToPage="1"/>
  </sheetPr>
  <dimension ref="A1:J18"/>
  <sheetViews>
    <sheetView showGridLines="0" showRowColHeaders="0" workbookViewId="0">
      <pane ySplit="1" topLeftCell="A2" activePane="bottomLeft" state="frozen"/>
      <selection pane="bottomLeft" activeCell="C1" sqref="C1"/>
    </sheetView>
  </sheetViews>
  <sheetFormatPr defaultColWidth="0" defaultRowHeight="12.75" zeroHeight="1"/>
  <cols>
    <col min="1" max="10" width="9.28515625" customWidth="1"/>
    <col min="11" max="11" width="0.85546875" customWidth="1"/>
  </cols>
  <sheetData>
    <row r="1" spans="1:10" ht="24.95" customHeight="1">
      <c r="A1" s="110" t="s">
        <v>114</v>
      </c>
      <c r="B1" s="56" t="s">
        <v>115</v>
      </c>
      <c r="C1" s="56" t="s">
        <v>116</v>
      </c>
      <c r="D1" s="56" t="s">
        <v>117</v>
      </c>
      <c r="E1" s="56" t="s">
        <v>109</v>
      </c>
      <c r="F1" s="56" t="s">
        <v>118</v>
      </c>
      <c r="G1" s="56" t="s">
        <v>119</v>
      </c>
      <c r="H1" s="56" t="s">
        <v>120</v>
      </c>
      <c r="I1" s="56" t="s">
        <v>113</v>
      </c>
      <c r="J1" s="57" t="s">
        <v>121</v>
      </c>
    </row>
    <row r="2" spans="1:10" ht="63" customHeight="1">
      <c r="A2" s="238" t="s">
        <v>122</v>
      </c>
      <c r="B2" s="239"/>
      <c r="C2" s="239"/>
      <c r="D2" s="239"/>
      <c r="E2" s="239"/>
      <c r="F2" s="239"/>
      <c r="G2" s="239"/>
      <c r="H2" s="239"/>
      <c r="I2" s="239"/>
      <c r="J2" s="240"/>
    </row>
    <row r="3" spans="1:10" ht="20.25" customHeight="1">
      <c r="A3" s="253" t="s">
        <v>123</v>
      </c>
      <c r="B3" s="245"/>
      <c r="C3" s="254"/>
      <c r="D3" s="250" t="s">
        <v>124</v>
      </c>
      <c r="E3" s="251"/>
      <c r="F3" s="251"/>
      <c r="G3" s="251"/>
      <c r="H3" s="251"/>
      <c r="I3" s="251"/>
      <c r="J3" s="252"/>
    </row>
    <row r="4" spans="1:10" ht="33" customHeight="1">
      <c r="A4" s="247" t="s">
        <v>125</v>
      </c>
      <c r="B4" s="248"/>
      <c r="C4" s="248"/>
      <c r="D4" s="248"/>
      <c r="E4" s="248"/>
      <c r="F4" s="248"/>
      <c r="G4" s="248"/>
      <c r="H4" s="248"/>
      <c r="I4" s="248"/>
      <c r="J4" s="249"/>
    </row>
    <row r="5" spans="1:10" ht="18.75" customHeight="1">
      <c r="A5" s="54" t="s">
        <v>126</v>
      </c>
      <c r="B5" s="241" t="s">
        <v>127</v>
      </c>
      <c r="C5" s="242"/>
      <c r="D5" s="242"/>
      <c r="E5" s="242"/>
      <c r="F5" s="242"/>
      <c r="G5" s="242"/>
      <c r="H5" s="242"/>
      <c r="I5" s="242"/>
      <c r="J5" s="243"/>
    </row>
    <row r="6" spans="1:10" hidden="1">
      <c r="A6" s="55" t="s">
        <v>128</v>
      </c>
      <c r="B6" s="244" t="s">
        <v>129</v>
      </c>
      <c r="C6" s="245"/>
      <c r="D6" s="245"/>
      <c r="E6" s="245"/>
      <c r="F6" s="245"/>
      <c r="G6" s="245"/>
      <c r="H6" s="245"/>
      <c r="I6" s="245"/>
      <c r="J6" s="246"/>
    </row>
    <row r="7" spans="1:10" hidden="1">
      <c r="A7" s="55" t="s">
        <v>130</v>
      </c>
      <c r="B7" s="235" t="s">
        <v>131</v>
      </c>
      <c r="C7" s="236"/>
      <c r="D7" s="236"/>
      <c r="E7" s="236"/>
      <c r="F7" s="236"/>
      <c r="G7" s="236"/>
      <c r="H7" s="236"/>
      <c r="I7" s="236"/>
      <c r="J7" s="237"/>
    </row>
    <row r="8" spans="1:10" hidden="1">
      <c r="A8" s="55" t="s">
        <v>132</v>
      </c>
      <c r="B8" s="232" t="s">
        <v>133</v>
      </c>
      <c r="C8" s="233"/>
      <c r="D8" s="233"/>
      <c r="E8" s="233"/>
      <c r="F8" s="233"/>
      <c r="G8" s="233"/>
      <c r="H8" s="233"/>
      <c r="I8" s="233"/>
      <c r="J8" s="234"/>
    </row>
    <row r="9" spans="1:10" hidden="1">
      <c r="A9" s="55" t="s">
        <v>134</v>
      </c>
      <c r="B9" s="232" t="s">
        <v>135</v>
      </c>
      <c r="C9" s="233"/>
      <c r="D9" s="233"/>
      <c r="E9" s="233"/>
      <c r="F9" s="233"/>
      <c r="G9" s="233"/>
      <c r="H9" s="233"/>
      <c r="I9" s="233"/>
      <c r="J9" s="234"/>
    </row>
    <row r="10" spans="1:10" hidden="1">
      <c r="A10" s="55" t="s">
        <v>136</v>
      </c>
      <c r="B10" s="232" t="s">
        <v>137</v>
      </c>
      <c r="C10" s="233"/>
      <c r="D10" s="233"/>
      <c r="E10" s="233"/>
      <c r="F10" s="233"/>
      <c r="G10" s="233"/>
      <c r="H10" s="233"/>
      <c r="I10" s="233"/>
      <c r="J10" s="234"/>
    </row>
    <row r="11" spans="1:10" ht="30.95" customHeight="1">
      <c r="A11" s="55" t="s">
        <v>138</v>
      </c>
      <c r="B11" s="232" t="s">
        <v>139</v>
      </c>
      <c r="C11" s="233"/>
      <c r="D11" s="233"/>
      <c r="E11" s="233"/>
      <c r="F11" s="233"/>
      <c r="G11" s="233"/>
      <c r="H11" s="233"/>
      <c r="I11" s="233"/>
      <c r="J11" s="234"/>
    </row>
    <row r="12" spans="1:10" ht="30.95" customHeight="1">
      <c r="A12" s="55" t="s">
        <v>140</v>
      </c>
      <c r="B12" s="232" t="s">
        <v>141</v>
      </c>
      <c r="C12" s="233"/>
      <c r="D12" s="233"/>
      <c r="E12" s="233"/>
      <c r="F12" s="233"/>
      <c r="G12" s="233"/>
      <c r="H12" s="233"/>
      <c r="I12" s="233"/>
      <c r="J12" s="234"/>
    </row>
    <row r="13" spans="1:10" ht="58.5" customHeight="1">
      <c r="A13" s="55" t="s">
        <v>142</v>
      </c>
      <c r="B13" s="232" t="s">
        <v>143</v>
      </c>
      <c r="C13" s="233"/>
      <c r="D13" s="233"/>
      <c r="E13" s="233"/>
      <c r="F13" s="233"/>
      <c r="G13" s="233"/>
      <c r="H13" s="233"/>
      <c r="I13" s="233"/>
      <c r="J13" s="234"/>
    </row>
    <row r="14" spans="1:10" ht="58.5" customHeight="1">
      <c r="A14" s="55" t="s">
        <v>144</v>
      </c>
      <c r="B14" s="232" t="s">
        <v>145</v>
      </c>
      <c r="C14" s="233"/>
      <c r="D14" s="233"/>
      <c r="E14" s="233"/>
      <c r="F14" s="233"/>
      <c r="G14" s="233"/>
      <c r="H14" s="233"/>
      <c r="I14" s="233"/>
      <c r="J14" s="234"/>
    </row>
    <row r="15" spans="1:10" ht="42.75" customHeight="1">
      <c r="A15" s="55" t="s">
        <v>146</v>
      </c>
      <c r="B15" s="232" t="s">
        <v>147</v>
      </c>
      <c r="C15" s="233"/>
      <c r="D15" s="233"/>
      <c r="E15" s="233"/>
      <c r="F15" s="233"/>
      <c r="G15" s="233"/>
      <c r="H15" s="233"/>
      <c r="I15" s="233"/>
      <c r="J15" s="234"/>
    </row>
    <row r="16" spans="1:10" ht="84.75" customHeight="1">
      <c r="A16" s="55" t="s">
        <v>148</v>
      </c>
      <c r="B16" s="232" t="s">
        <v>149</v>
      </c>
      <c r="C16" s="233"/>
      <c r="D16" s="233"/>
      <c r="E16" s="233"/>
      <c r="F16" s="233"/>
      <c r="G16" s="233"/>
      <c r="H16" s="233"/>
      <c r="I16" s="233"/>
      <c r="J16" s="234"/>
    </row>
    <row r="17" spans="1:10" hidden="1">
      <c r="A17" s="55" t="s">
        <v>144</v>
      </c>
      <c r="B17" s="232"/>
      <c r="C17" s="233"/>
      <c r="D17" s="233"/>
      <c r="E17" s="233"/>
      <c r="F17" s="233"/>
      <c r="G17" s="233"/>
      <c r="H17" s="233"/>
      <c r="I17" s="233"/>
      <c r="J17" s="234"/>
    </row>
    <row r="18" spans="1:10" ht="6" customHeight="1"/>
  </sheetData>
  <sheetProtection password="C79A" sheet="1" objects="1" scenarios="1"/>
  <mergeCells count="17">
    <mergeCell ref="B15:J15"/>
    <mergeCell ref="A2:J2"/>
    <mergeCell ref="B5:J5"/>
    <mergeCell ref="B6:J6"/>
    <mergeCell ref="A4:J4"/>
    <mergeCell ref="D3:J3"/>
    <mergeCell ref="A3:C3"/>
    <mergeCell ref="B17:J17"/>
    <mergeCell ref="B9:J9"/>
    <mergeCell ref="B8:J8"/>
    <mergeCell ref="B7:J7"/>
    <mergeCell ref="B11:J11"/>
    <mergeCell ref="B10:J10"/>
    <mergeCell ref="B12:J12"/>
    <mergeCell ref="B16:J16"/>
    <mergeCell ref="B13:J13"/>
    <mergeCell ref="B14:J14"/>
  </mergeCells>
  <phoneticPr fontId="3" type="noConversion"/>
  <hyperlinks>
    <hyperlink ref="B1" location="Naslovna!A1" tooltip="Naslovna strana, unos općih podataka" display="Naslovna"/>
    <hyperlink ref="C1" location="RefStr!A1" tooltip="Unos općih podataka na Referentnu stranicu" display="RefStr"/>
    <hyperlink ref="D1" location="Bilanca!A1" tooltip="Unos podataka u Bilancu" display="Bilanca"/>
    <hyperlink ref="E1" location="RDG!A1" tooltip="Unos podataka u Račun dobiti i gubitka" display="RDG"/>
    <hyperlink ref="F1" location="Dodatni!A1" tooltip="Unos podataka u Dodatne podatke" display="PodDop"/>
    <hyperlink ref="G1" location="NT_I!A1" tooltip="Unos podataka u Novčani tijek po indirektnoj metodi" display="NT_I"/>
    <hyperlink ref="H1" location="NT_D!A1" tooltip="Unos podataka u Novčani tijek po direktnoj metodi" display="NT_D"/>
    <hyperlink ref="I1" location="PK!A1" tooltip="Unos podataka u obrazac Promjene kapitala" display="PK"/>
    <hyperlink ref="J1" location="Kont!A1" tooltip="Provjera pogrešaka i upozorenja na radnom listu Kontrole" display="Kont"/>
    <hyperlink ref="D3" r:id="rId1" tooltip="Link na stranicu FINE gdje je objavljen obrazac i upute o popunjavanju"/>
  </hyperlinks>
  <printOptions horizontalCentered="1"/>
  <pageMargins left="0.59055118110236227" right="0.59055118110236227" top="0.78740157480314965" bottom="0.98425196850393704" header="0.59055118110236227" footer="0.78740157480314965"/>
  <pageSetup paperSize="9" scale="98" fitToHeight="0" orientation="portrait" horizontalDpi="1200" verticalDpi="1200"/>
  <headerFooter alignWithMargins="0"/>
</worksheet>
</file>

<file path=xl/worksheets/sheet3.xml><?xml version="1.0" encoding="utf-8"?>
<worksheet xmlns="http://schemas.openxmlformats.org/spreadsheetml/2006/main" xmlns:r="http://schemas.openxmlformats.org/officeDocument/2006/relationships">
  <sheetPr codeName="List3">
    <pageSetUpPr fitToPage="1"/>
  </sheetPr>
  <dimension ref="A1:Q1603"/>
  <sheetViews>
    <sheetView showGridLines="0" showRowColHeaders="0" workbookViewId="0">
      <pane ySplit="3" topLeftCell="A28" activePane="bottomLeft" state="frozen"/>
      <selection pane="bottomLeft"/>
    </sheetView>
  </sheetViews>
  <sheetFormatPr defaultColWidth="0" defaultRowHeight="12.75" zeroHeight="1"/>
  <cols>
    <col min="1" max="1" width="10.7109375" style="20" customWidth="1"/>
    <col min="2" max="2" width="18.140625" style="20" customWidth="1"/>
    <col min="3" max="14" width="6.7109375" style="20" customWidth="1"/>
    <col min="15" max="15" width="2.7109375" style="20" customWidth="1"/>
    <col min="16" max="17" width="9.140625" style="44" hidden="1" customWidth="1"/>
    <col min="18" max="18" width="9.140625" style="83" hidden="1" customWidth="1"/>
    <col min="19" max="16384" width="9.140625" style="83" hidden="1"/>
  </cols>
  <sheetData>
    <row r="1" spans="1:17" ht="24.95" customHeight="1">
      <c r="A1" s="110" t="s">
        <v>114</v>
      </c>
      <c r="B1" s="56" t="s">
        <v>115</v>
      </c>
      <c r="C1" s="56" t="s">
        <v>116</v>
      </c>
      <c r="D1" s="56" t="s">
        <v>117</v>
      </c>
      <c r="E1" s="56" t="s">
        <v>109</v>
      </c>
      <c r="F1" s="56" t="s">
        <v>118</v>
      </c>
      <c r="G1" s="56" t="s">
        <v>119</v>
      </c>
      <c r="H1" s="56" t="s">
        <v>120</v>
      </c>
      <c r="I1" s="56" t="s">
        <v>113</v>
      </c>
      <c r="J1" s="57" t="s">
        <v>121</v>
      </c>
      <c r="K1" s="111"/>
      <c r="L1" s="111"/>
      <c r="M1" s="111"/>
      <c r="N1" s="111"/>
      <c r="O1" s="3"/>
      <c r="P1" s="114"/>
      <c r="Q1" s="42">
        <f>IF(C4&lt;&gt;"",IF(YEAR(C4)&lt;2021,2021,YEAR(C4)),"")</f>
        <v>2023</v>
      </c>
    </row>
    <row r="2" spans="1:17" ht="54" customHeight="1">
      <c r="A2" s="296" t="s">
        <v>150</v>
      </c>
      <c r="B2" s="297"/>
      <c r="C2" s="297"/>
      <c r="D2" s="297"/>
      <c r="E2" s="297"/>
      <c r="F2" s="297"/>
      <c r="G2" s="297"/>
      <c r="H2" s="297"/>
      <c r="I2" s="297"/>
      <c r="J2" s="297"/>
      <c r="K2" s="297"/>
      <c r="L2" s="297"/>
      <c r="M2" s="297"/>
      <c r="N2" s="298"/>
      <c r="O2" s="3"/>
      <c r="Q2" s="43">
        <f>IF(F4&lt;&gt;"", YEAR(F4), "")</f>
        <v>2023</v>
      </c>
    </row>
    <row r="3" spans="1:17" ht="22.5" customHeight="1">
      <c r="A3" s="302" t="str">
        <f ca="1">IF(ISERROR(Kont!J4),"Postoje neke pogreške u Excel datoteci, takva neće moći biti učitana!!!",IF(Kont!J4&gt;0, "Obrazac nije popunjen ili sadrži neke pogreške! Ako ste završili s popunjavanjem, provjerite radni list Kont. Broj pogreški: " &amp; Kont!J4,"Sve kontrole su zadovoljene, obrazac je ispravan"))</f>
        <v>Obrazac nije popunjen ili sadrži neke pogreške! Ako ste završili s popunjavanjem, provjerite radni list Kont. Broj pogreški: 1</v>
      </c>
      <c r="B3" s="303"/>
      <c r="C3" s="303"/>
      <c r="D3" s="303"/>
      <c r="E3" s="303"/>
      <c r="F3" s="303"/>
      <c r="G3" s="303"/>
      <c r="H3" s="303"/>
      <c r="I3" s="303"/>
      <c r="J3" s="303"/>
      <c r="K3" s="303"/>
      <c r="L3" s="303"/>
      <c r="M3" s="303"/>
      <c r="N3" s="304"/>
      <c r="O3" s="3"/>
    </row>
    <row r="4" spans="1:17">
      <c r="A4" s="299" t="s">
        <v>151</v>
      </c>
      <c r="B4" s="300"/>
      <c r="C4" s="294" t="s">
        <v>152</v>
      </c>
      <c r="D4" s="295"/>
      <c r="E4" s="6" t="s">
        <v>153</v>
      </c>
      <c r="F4" s="294" t="s">
        <v>154</v>
      </c>
      <c r="G4" s="295"/>
      <c r="H4" s="301" t="s">
        <v>155</v>
      </c>
      <c r="I4" s="270"/>
      <c r="J4" s="270"/>
      <c r="K4" s="270"/>
      <c r="L4" s="270"/>
      <c r="M4" s="270"/>
      <c r="N4" s="270"/>
      <c r="O4" s="3"/>
    </row>
    <row r="5" spans="1:17" ht="5.0999999999999996" customHeight="1">
      <c r="A5" s="5"/>
      <c r="B5" s="5"/>
      <c r="C5" s="5"/>
      <c r="D5" s="5"/>
      <c r="E5" s="7"/>
      <c r="F5" s="7"/>
      <c r="G5" s="5"/>
      <c r="H5" s="5"/>
      <c r="I5" s="5"/>
      <c r="J5" s="115"/>
      <c r="K5" s="115"/>
      <c r="L5" s="115"/>
      <c r="M5" s="115"/>
      <c r="N5" s="115"/>
      <c r="O5" s="3"/>
    </row>
    <row r="6" spans="1:17" ht="14.25" customHeight="1">
      <c r="A6" s="305" t="s">
        <v>156</v>
      </c>
      <c r="B6" s="306"/>
      <c r="C6" s="306"/>
      <c r="D6" s="306"/>
      <c r="E6" s="306"/>
      <c r="F6" s="307"/>
      <c r="G6" s="231" t="s">
        <v>87</v>
      </c>
      <c r="H6" s="5"/>
      <c r="I6" s="5"/>
      <c r="J6" s="115"/>
      <c r="K6" s="115"/>
      <c r="L6" s="115"/>
      <c r="M6" s="8" t="s">
        <v>157</v>
      </c>
      <c r="N6" s="28" t="s">
        <v>158</v>
      </c>
      <c r="O6" s="3"/>
    </row>
    <row r="7" spans="1:17">
      <c r="A7" s="299" t="s">
        <v>159</v>
      </c>
      <c r="B7" s="300"/>
      <c r="C7" s="195">
        <v>5</v>
      </c>
      <c r="D7" s="228" t="str">
        <f>IF(C7="","Vrsta poslovnog subjekta nije upisana",IF(ISNA(LOOKUP(C7,A91:A107,A91:A107)),"Upisana je nepostojeća ili neprepoznatljiva vrsta poslovnog subjekta",IF(LOOKUP(C7,A91:A107,A91:A107)&lt;&gt;C7,"Upisana je nepostojeća ili neprepoznatljiva vrsta poslovnog subjekta",LOOKUP(C7,A91:A107,B91:B107))))</f>
        <v>Društvo s ograničenom odgovornošću</v>
      </c>
      <c r="E7" s="229"/>
      <c r="F7" s="229"/>
      <c r="G7" s="229"/>
      <c r="H7" s="229"/>
      <c r="I7" s="229"/>
      <c r="J7" s="229"/>
      <c r="K7" s="229"/>
      <c r="L7" s="229"/>
      <c r="M7" s="230" t="s">
        <v>160</v>
      </c>
      <c r="N7" s="231" t="s">
        <v>158</v>
      </c>
      <c r="O7" s="3"/>
    </row>
    <row r="8" spans="1:17" ht="5.0999999999999996" customHeight="1">
      <c r="A8" s="116"/>
      <c r="B8" s="116"/>
      <c r="C8" s="116"/>
      <c r="D8" s="116"/>
      <c r="E8" s="117"/>
      <c r="F8" s="118"/>
      <c r="G8" s="119"/>
      <c r="H8" s="120"/>
      <c r="I8" s="120"/>
      <c r="J8" s="120"/>
      <c r="K8" s="120"/>
      <c r="L8" s="120"/>
      <c r="M8" s="120"/>
      <c r="N8" s="120"/>
    </row>
    <row r="9" spans="1:17" ht="15">
      <c r="A9" s="49"/>
      <c r="B9" s="49"/>
      <c r="C9" s="49"/>
      <c r="D9" s="49"/>
      <c r="E9" s="121"/>
      <c r="F9" s="122"/>
      <c r="G9" s="123"/>
      <c r="H9" s="49"/>
      <c r="I9" s="49"/>
      <c r="J9" s="49"/>
      <c r="K9" s="49"/>
      <c r="L9" s="49"/>
      <c r="M9" s="49"/>
      <c r="N9" s="124"/>
      <c r="P9" s="44" t="s">
        <v>161</v>
      </c>
      <c r="Q9" s="45">
        <f>IF(C4&lt;&gt;"",YEAR(C4)/100+MONTH(C4)/2+DAY(C4),0)</f>
        <v>21.73</v>
      </c>
    </row>
    <row r="10" spans="1:17" ht="23.25" customHeight="1">
      <c r="A10" s="323" t="s">
        <v>162</v>
      </c>
      <c r="B10" s="324"/>
      <c r="C10" s="125"/>
      <c r="D10" s="125"/>
      <c r="E10" s="121"/>
      <c r="F10" s="122"/>
      <c r="G10" s="123"/>
      <c r="H10" s="49"/>
      <c r="I10" s="49"/>
      <c r="J10" s="49"/>
      <c r="K10" s="320" t="s">
        <v>163</v>
      </c>
      <c r="L10" s="321"/>
      <c r="M10" s="321"/>
      <c r="N10" s="322"/>
      <c r="P10" s="44" t="s">
        <v>164</v>
      </c>
      <c r="Q10" s="45">
        <f>IF(F4&lt;&gt;"",YEAR(F4)/100+MONTH(F4)/2+DAY(F4),0)</f>
        <v>57.230000000000004</v>
      </c>
    </row>
    <row r="11" spans="1:17" ht="30" customHeight="1">
      <c r="A11" s="344" t="s">
        <v>165</v>
      </c>
      <c r="B11" s="345"/>
      <c r="C11" s="345"/>
      <c r="D11" s="345"/>
      <c r="E11" s="345"/>
      <c r="F11" s="345"/>
      <c r="G11" s="345"/>
      <c r="H11" s="345"/>
      <c r="I11" s="345"/>
      <c r="J11" s="345"/>
      <c r="K11" s="345"/>
      <c r="L11" s="345"/>
      <c r="M11" s="345"/>
      <c r="N11" s="345"/>
      <c r="P11" s="44" t="s">
        <v>166</v>
      </c>
      <c r="Q11" s="45">
        <f>INT(VALUE(C17))</f>
        <v>20</v>
      </c>
    </row>
    <row r="12" spans="1:17" ht="20.100000000000001" customHeight="1">
      <c r="D12" s="49"/>
      <c r="E12" s="126" t="s">
        <v>167</v>
      </c>
      <c r="F12" s="332">
        <v>2023</v>
      </c>
      <c r="G12" s="333"/>
      <c r="H12" s="325" t="s">
        <v>168</v>
      </c>
      <c r="I12" s="326"/>
      <c r="J12" s="326"/>
      <c r="K12" s="49"/>
      <c r="L12" s="49"/>
      <c r="M12" s="49"/>
      <c r="N12" s="49"/>
      <c r="P12" s="44" t="s">
        <v>39</v>
      </c>
      <c r="Q12" s="45">
        <f>INT(VALUE(H27))/10</f>
        <v>123116.2</v>
      </c>
    </row>
    <row r="13" spans="1:17" ht="9.9499999999999993" customHeight="1">
      <c r="D13" s="49"/>
      <c r="E13" s="126"/>
      <c r="H13" s="19"/>
      <c r="I13" s="127"/>
      <c r="J13" s="127"/>
      <c r="K13" s="49"/>
      <c r="L13" s="49"/>
      <c r="M13" s="49"/>
      <c r="N13" s="49"/>
      <c r="P13" s="44" t="s">
        <v>39</v>
      </c>
      <c r="Q13" s="45">
        <f>INT(VALUE(M27))/50</f>
        <v>1601995.24</v>
      </c>
    </row>
    <row r="14" spans="1:17" ht="15">
      <c r="A14" s="348" t="s">
        <v>169</v>
      </c>
      <c r="B14" s="348"/>
      <c r="C14" s="348"/>
      <c r="D14" s="49"/>
      <c r="E14" s="121"/>
      <c r="F14" s="346"/>
      <c r="G14" s="347"/>
      <c r="H14" s="347"/>
      <c r="I14" s="49"/>
      <c r="J14" s="330" t="s">
        <v>170</v>
      </c>
      <c r="K14" s="331"/>
      <c r="L14" s="331"/>
      <c r="M14" s="331"/>
      <c r="N14" s="331"/>
      <c r="P14" s="44" t="s">
        <v>40</v>
      </c>
      <c r="Q14" s="45">
        <f>INT(VALUE(C27))/100</f>
        <v>96050105.879999995</v>
      </c>
    </row>
    <row r="15" spans="1:17" ht="20.100000000000001" customHeight="1">
      <c r="A15" s="327">
        <f>Skriveni!B59</f>
        <v>496659043.13999999</v>
      </c>
      <c r="B15" s="328"/>
      <c r="C15" s="329"/>
      <c r="D15" s="49"/>
      <c r="E15" s="49"/>
      <c r="F15" s="49"/>
      <c r="G15" s="49"/>
      <c r="H15" s="49"/>
      <c r="I15" s="49"/>
      <c r="J15" s="49"/>
      <c r="K15" s="49"/>
      <c r="L15" s="49"/>
      <c r="M15" s="49"/>
      <c r="N15" s="49"/>
      <c r="P15" s="44" t="s">
        <v>171</v>
      </c>
      <c r="Q15" s="45">
        <f>LEN(Skriveni!B9)</f>
        <v>72</v>
      </c>
    </row>
    <row r="16" spans="1:17" ht="12.95" customHeight="1">
      <c r="D16" s="49"/>
      <c r="E16" s="49"/>
      <c r="F16" s="49"/>
      <c r="G16" s="49"/>
      <c r="H16" s="49"/>
      <c r="I16" s="49"/>
      <c r="P16" s="44" t="s">
        <v>172</v>
      </c>
      <c r="Q16" s="45">
        <f>INT(VALUE(C31))/100</f>
        <v>100</v>
      </c>
    </row>
    <row r="17" spans="1:17">
      <c r="A17" s="258" t="s">
        <v>173</v>
      </c>
      <c r="B17" s="258"/>
      <c r="C17" s="27">
        <v>20</v>
      </c>
      <c r="D17" s="352" t="str">
        <f>IF(C17="","Upišite vrstu izvještaja",IF(ISNA(LOOKUP(C17,A142:A149,A142:A149)),"Upisana je nepostojeća ili neprepoznatljiva vrsta izvještaja",IF(LOOKUP(C17,A142:A149,A142:A149)&lt;&gt;C17,"Upisana je nepostojeća ili neprepoznatljiva vrsta izvještaja",LOOKUP(C17,A142:A149,B142:B149))))</f>
        <v>Izvještaj kojeg ispunjava obveznik u stečaju.</v>
      </c>
      <c r="E17" s="353"/>
      <c r="F17" s="353"/>
      <c r="G17" s="353"/>
      <c r="H17" s="353"/>
      <c r="I17" s="353"/>
      <c r="J17" s="353"/>
      <c r="K17" s="353"/>
      <c r="L17" s="353"/>
      <c r="M17" s="353"/>
      <c r="N17" s="353"/>
      <c r="P17" s="44" t="s">
        <v>174</v>
      </c>
      <c r="Q17" s="45">
        <f>LEN(Skriveni!B11)</f>
        <v>6</v>
      </c>
    </row>
    <row r="18" spans="1:17" ht="8.1" customHeight="1">
      <c r="A18" s="49"/>
      <c r="B18" s="49"/>
      <c r="C18" s="49"/>
      <c r="D18" s="353"/>
      <c r="E18" s="353"/>
      <c r="F18" s="353"/>
      <c r="G18" s="353"/>
      <c r="H18" s="353"/>
      <c r="I18" s="353"/>
      <c r="J18" s="353"/>
      <c r="K18" s="353"/>
      <c r="L18" s="353"/>
      <c r="M18" s="353"/>
      <c r="N18" s="353"/>
      <c r="Q18" s="45"/>
    </row>
    <row r="19" spans="1:17">
      <c r="A19" s="258" t="s">
        <v>175</v>
      </c>
      <c r="B19" s="258"/>
      <c r="C19" s="28">
        <v>3</v>
      </c>
      <c r="D19" s="351" t="str">
        <f>IF(C19="","Upišite svrhu predaje",IF(ISNA(LOOKUP(C19,A118:A120,A118:A120)),"Nepostojeća ili neprepoznatljiva svrha predaje",IF(LOOKUP(C19,A118:A120,A118:A120)&lt;&gt;C19,"Nepostojeća ili neprepoznatljiva svrha predaje",LOOKUP(C19,A118:A120,B118:B120))))</f>
        <v>Predaja i za statističke svrhe i za javnu objavu</v>
      </c>
      <c r="E19" s="343"/>
      <c r="F19" s="343"/>
      <c r="G19" s="343"/>
      <c r="H19" s="343"/>
      <c r="I19" s="339" t="s">
        <v>176</v>
      </c>
      <c r="J19" s="350"/>
      <c r="K19" s="350"/>
      <c r="L19" s="350"/>
      <c r="M19" s="350"/>
      <c r="N19" s="28" t="s">
        <v>177</v>
      </c>
      <c r="P19" s="44" t="s">
        <v>178</v>
      </c>
      <c r="Q19" s="45">
        <f>LEN(Skriveni!B12)</f>
        <v>11</v>
      </c>
    </row>
    <row r="20" spans="1:17" ht="8.1" customHeight="1">
      <c r="A20" s="8"/>
      <c r="B20" s="8"/>
      <c r="C20" s="26"/>
      <c r="D20" s="343"/>
      <c r="E20" s="343"/>
      <c r="F20" s="343"/>
      <c r="G20" s="343"/>
      <c r="H20" s="343"/>
      <c r="I20" s="26"/>
      <c r="M20" s="113"/>
      <c r="N20" s="113"/>
      <c r="Q20" s="45"/>
    </row>
    <row r="21" spans="1:17">
      <c r="A21" s="261" t="s">
        <v>179</v>
      </c>
      <c r="B21" s="262"/>
      <c r="C21" s="196" t="s">
        <v>87</v>
      </c>
      <c r="D21" s="152" t="s">
        <v>180</v>
      </c>
      <c r="E21" s="258" t="s">
        <v>181</v>
      </c>
      <c r="F21" s="270"/>
      <c r="G21" s="270"/>
      <c r="H21" s="334"/>
      <c r="I21" s="28" t="s">
        <v>87</v>
      </c>
      <c r="J21" s="349" t="s">
        <v>182</v>
      </c>
      <c r="K21" s="350"/>
      <c r="L21" s="335"/>
      <c r="M21" s="340"/>
      <c r="N21" s="341"/>
      <c r="P21" s="44" t="s">
        <v>183</v>
      </c>
      <c r="Q21" s="45">
        <f>INT(VALUE(C39))</f>
        <v>133</v>
      </c>
    </row>
    <row r="22" spans="1:17" ht="5.0999999999999996" customHeight="1">
      <c r="A22" s="18"/>
      <c r="B22" s="18"/>
      <c r="C22" s="18"/>
      <c r="D22" s="18"/>
      <c r="E22" s="18"/>
      <c r="F22" s="18"/>
      <c r="G22" s="18"/>
      <c r="H22" s="18"/>
      <c r="I22" s="18"/>
      <c r="J22" s="18"/>
      <c r="K22" s="18"/>
      <c r="L22" s="18"/>
      <c r="M22" s="18"/>
      <c r="N22" s="18"/>
      <c r="Q22" s="45"/>
    </row>
    <row r="23" spans="1:17">
      <c r="A23" s="261" t="s">
        <v>184</v>
      </c>
      <c r="B23" s="354"/>
      <c r="C23" s="35">
        <v>1</v>
      </c>
      <c r="D23" s="352" t="str">
        <f>IF(C23="","Upišite šifru obveznosti predaje nefinancijskog izvješća",IF(ISNA(LOOKUP(C23,A111:A114,A111:A114)),"Upisana je nepostojeća ili neprepoznatljiva šifra obveznosti",IF(LOOKUP(C23,A111:A114,A111:A114)&lt;&gt;C23,"Upisana je nepostojeća ili neprepoznatljiva šifra obveznosti",LOOKUP(C23,A111:A114,B111:B114))))</f>
        <v>Poduzetnik nije obveznik izrade nefinancijskog izvješća</v>
      </c>
      <c r="E23" s="353"/>
      <c r="F23" s="353"/>
      <c r="G23" s="353"/>
      <c r="H23" s="353"/>
      <c r="I23" s="353"/>
      <c r="J23" s="353"/>
      <c r="K23" s="353"/>
      <c r="L23" s="353"/>
      <c r="M23" s="353"/>
      <c r="N23" s="353"/>
      <c r="P23" s="44" t="s">
        <v>185</v>
      </c>
      <c r="Q23" s="45">
        <f>INT(VALUE(C42))</f>
        <v>4690</v>
      </c>
    </row>
    <row r="24" spans="1:17" ht="9.9499999999999993" customHeight="1">
      <c r="A24" s="354"/>
      <c r="B24" s="354"/>
      <c r="C24" s="49"/>
      <c r="D24" s="353"/>
      <c r="E24" s="353"/>
      <c r="F24" s="353"/>
      <c r="G24" s="353"/>
      <c r="H24" s="353"/>
      <c r="I24" s="353"/>
      <c r="J24" s="353"/>
      <c r="K24" s="353"/>
      <c r="L24" s="353"/>
      <c r="M24" s="353"/>
      <c r="N24" s="353"/>
      <c r="Q24" s="45"/>
    </row>
    <row r="25" spans="1:17" ht="6" customHeight="1">
      <c r="A25" s="31"/>
      <c r="B25" s="31"/>
      <c r="C25" s="129"/>
      <c r="D25" s="130"/>
      <c r="E25" s="130"/>
      <c r="F25" s="130"/>
      <c r="G25" s="130"/>
      <c r="H25" s="130"/>
      <c r="I25" s="130"/>
      <c r="J25" s="130"/>
      <c r="K25" s="31"/>
      <c r="L25" s="130"/>
      <c r="M25" s="130"/>
      <c r="N25" s="131"/>
      <c r="Q25" s="45"/>
    </row>
    <row r="26" spans="1:17" ht="6" customHeight="1">
      <c r="A26" s="132"/>
      <c r="B26" s="132"/>
      <c r="C26" s="133"/>
      <c r="D26" s="134"/>
      <c r="E26" s="134"/>
      <c r="F26" s="134"/>
      <c r="G26" s="134"/>
      <c r="H26" s="134"/>
      <c r="I26" s="134"/>
      <c r="J26" s="134"/>
      <c r="K26" s="134"/>
      <c r="L26" s="134"/>
      <c r="M26" s="134"/>
      <c r="N26" s="134"/>
      <c r="Q26" s="45"/>
    </row>
    <row r="27" spans="1:17">
      <c r="A27" s="261" t="s">
        <v>186</v>
      </c>
      <c r="B27" s="355"/>
      <c r="C27" s="335" t="s">
        <v>187</v>
      </c>
      <c r="D27" s="361"/>
      <c r="E27" s="341"/>
      <c r="F27" s="261" t="s">
        <v>188</v>
      </c>
      <c r="G27" s="360"/>
      <c r="H27" s="335" t="s">
        <v>189</v>
      </c>
      <c r="I27" s="359"/>
      <c r="J27" s="261" t="s">
        <v>190</v>
      </c>
      <c r="K27" s="262"/>
      <c r="L27" s="262"/>
      <c r="M27" s="335" t="s">
        <v>191</v>
      </c>
      <c r="N27" s="359"/>
      <c r="P27" s="44" t="s">
        <v>192</v>
      </c>
      <c r="Q27" s="45">
        <f>IF(C21="DA", 1, 0)</f>
        <v>0</v>
      </c>
    </row>
    <row r="28" spans="1:17" ht="9.9499999999999993" customHeight="1">
      <c r="A28" s="49"/>
      <c r="B28" s="49"/>
      <c r="C28" s="49"/>
      <c r="D28" s="49"/>
      <c r="E28" s="49"/>
      <c r="F28" s="337" t="s">
        <v>193</v>
      </c>
      <c r="G28" s="337"/>
      <c r="H28" s="337"/>
      <c r="I28" s="337"/>
      <c r="J28" s="337" t="s">
        <v>194</v>
      </c>
      <c r="K28" s="337"/>
      <c r="L28" s="337"/>
      <c r="M28" s="337"/>
      <c r="N28" s="337"/>
      <c r="Q28" s="45"/>
    </row>
    <row r="29" spans="1:17">
      <c r="A29" s="258" t="s">
        <v>195</v>
      </c>
      <c r="B29" s="258"/>
      <c r="C29" s="273" t="s">
        <v>196</v>
      </c>
      <c r="D29" s="318"/>
      <c r="E29" s="318"/>
      <c r="F29" s="318"/>
      <c r="G29" s="318"/>
      <c r="H29" s="318"/>
      <c r="I29" s="318"/>
      <c r="J29" s="318"/>
      <c r="K29" s="318"/>
      <c r="L29" s="319"/>
      <c r="M29" s="49"/>
      <c r="N29" s="49"/>
      <c r="P29" s="44" t="s">
        <v>197</v>
      </c>
      <c r="Q29" s="45">
        <f>IF(I21="DA",1,0)</f>
        <v>0</v>
      </c>
    </row>
    <row r="30" spans="1:17" ht="5.0999999999999996" customHeight="1">
      <c r="A30" s="49"/>
      <c r="B30" s="49"/>
      <c r="C30" s="51"/>
      <c r="D30" s="49"/>
      <c r="E30" s="49"/>
      <c r="F30" s="49"/>
      <c r="G30" s="49"/>
      <c r="H30" s="49"/>
      <c r="I30" s="49"/>
      <c r="J30" s="49"/>
      <c r="K30" s="49"/>
      <c r="L30" s="49"/>
      <c r="M30" s="49"/>
      <c r="N30" s="49"/>
      <c r="Q30" s="45"/>
    </row>
    <row r="31" spans="1:17">
      <c r="A31" s="258" t="s">
        <v>198</v>
      </c>
      <c r="B31" s="258"/>
      <c r="C31" s="58">
        <v>10000</v>
      </c>
      <c r="D31" s="314" t="s">
        <v>199</v>
      </c>
      <c r="E31" s="315"/>
      <c r="F31" s="273" t="s">
        <v>200</v>
      </c>
      <c r="G31" s="316"/>
      <c r="H31" s="316"/>
      <c r="I31" s="316"/>
      <c r="J31" s="316"/>
      <c r="K31" s="316"/>
      <c r="L31" s="317"/>
      <c r="N31" s="49"/>
      <c r="P31" s="44" t="s">
        <v>201</v>
      </c>
      <c r="Q31" s="45">
        <f>INT(VALUE(C19))</f>
        <v>3</v>
      </c>
    </row>
    <row r="32" spans="1:17" ht="5.0999999999999996" customHeight="1">
      <c r="A32" s="49"/>
      <c r="B32" s="49"/>
      <c r="C32" s="49"/>
      <c r="D32" s="49"/>
      <c r="E32" s="49"/>
      <c r="F32" s="49"/>
      <c r="G32" s="49"/>
      <c r="H32" s="49"/>
      <c r="I32" s="49"/>
      <c r="J32" s="49"/>
      <c r="K32" s="49"/>
      <c r="L32" s="49"/>
      <c r="M32" s="49"/>
      <c r="N32" s="49"/>
      <c r="Q32" s="45"/>
    </row>
    <row r="33" spans="1:17">
      <c r="A33" s="258" t="s">
        <v>202</v>
      </c>
      <c r="B33" s="258"/>
      <c r="C33" s="273" t="s">
        <v>203</v>
      </c>
      <c r="D33" s="318"/>
      <c r="E33" s="318"/>
      <c r="F33" s="318"/>
      <c r="G33" s="318"/>
      <c r="H33" s="318"/>
      <c r="I33" s="318"/>
      <c r="J33" s="318"/>
      <c r="K33" s="318"/>
      <c r="L33" s="319"/>
      <c r="M33" s="49"/>
      <c r="N33" s="49"/>
      <c r="P33" s="44" t="s">
        <v>204</v>
      </c>
      <c r="Q33" s="45">
        <f>INT(VALUE(Skriveni!B21))</f>
        <v>4</v>
      </c>
    </row>
    <row r="34" spans="1:17" ht="5.0999999999999996" customHeight="1">
      <c r="A34" s="49"/>
      <c r="B34" s="49"/>
      <c r="C34" s="49"/>
      <c r="D34" s="49"/>
      <c r="E34" s="49"/>
      <c r="F34" s="49"/>
      <c r="G34" s="49"/>
      <c r="H34" s="49"/>
      <c r="I34" s="49"/>
      <c r="J34" s="49"/>
      <c r="K34" s="49"/>
      <c r="L34" s="49"/>
      <c r="M34" s="49"/>
      <c r="N34" s="49"/>
      <c r="Q34" s="45"/>
    </row>
    <row r="35" spans="1:17">
      <c r="A35" s="258" t="s">
        <v>205</v>
      </c>
      <c r="B35" s="258"/>
      <c r="C35" s="356" t="s">
        <v>206</v>
      </c>
      <c r="D35" s="357"/>
      <c r="E35" s="357"/>
      <c r="F35" s="357"/>
      <c r="G35" s="357"/>
      <c r="H35" s="357"/>
      <c r="I35" s="358"/>
      <c r="J35" s="258" t="s">
        <v>207</v>
      </c>
      <c r="K35" s="339"/>
      <c r="L35" s="335" t="s">
        <v>3057</v>
      </c>
      <c r="M35" s="340"/>
      <c r="N35" s="341"/>
      <c r="O35" s="44"/>
      <c r="P35" s="44" t="s">
        <v>54</v>
      </c>
      <c r="Q35" s="45">
        <f>INT(VALUE(C52))</f>
        <v>21</v>
      </c>
    </row>
    <row r="36" spans="1:17" ht="5.0999999999999996" customHeight="1">
      <c r="A36" s="49"/>
      <c r="B36" s="49"/>
      <c r="C36" s="51"/>
      <c r="D36" s="49"/>
      <c r="E36" s="49"/>
      <c r="F36" s="49"/>
      <c r="G36" s="49"/>
      <c r="H36" s="49"/>
      <c r="I36" s="49"/>
      <c r="J36" s="49"/>
      <c r="K36" s="49"/>
      <c r="L36" s="49"/>
      <c r="M36" s="49"/>
      <c r="N36" s="49"/>
      <c r="Q36" s="45"/>
    </row>
    <row r="37" spans="1:17">
      <c r="A37" s="258" t="s">
        <v>208</v>
      </c>
      <c r="B37" s="258"/>
      <c r="C37" s="313" t="s">
        <v>75</v>
      </c>
      <c r="D37" s="279"/>
      <c r="E37" s="279"/>
      <c r="F37" s="279"/>
      <c r="G37" s="279"/>
      <c r="H37" s="279"/>
      <c r="I37" s="280"/>
      <c r="P37" s="44" t="s">
        <v>209</v>
      </c>
      <c r="Q37" s="45">
        <f>C54*2+F54</f>
        <v>200</v>
      </c>
    </row>
    <row r="38" spans="1:17" ht="5.0999999999999996" customHeight="1">
      <c r="A38" s="49"/>
      <c r="B38" s="49"/>
      <c r="C38" s="51"/>
      <c r="D38" s="49"/>
      <c r="E38" s="49"/>
      <c r="F38" s="49"/>
      <c r="G38" s="49"/>
      <c r="H38" s="49"/>
      <c r="I38" s="49"/>
      <c r="J38" s="49"/>
      <c r="K38" s="49"/>
      <c r="L38" s="49"/>
      <c r="M38" s="49"/>
      <c r="N38" s="49"/>
      <c r="Q38" s="45"/>
    </row>
    <row r="39" spans="1:17">
      <c r="A39" s="258" t="s">
        <v>210</v>
      </c>
      <c r="B39" s="258"/>
      <c r="C39" s="32">
        <v>133</v>
      </c>
      <c r="D39" s="259" t="str">
        <f>IF(C39="","Upišite šifru grada/općine",IF(ISNA(LOOKUP(C39,A177:A732,A177:A732)),"Šifra grada/općine ne postoji",IF(LOOKUP(C39,A177:A732,A177:A732)&lt;&gt;C39,"Šifra grada/općine ne postoji",LOOKUP(C39,A177:A732,B177:B732))))</f>
        <v>Zagreb</v>
      </c>
      <c r="E39" s="260"/>
      <c r="F39" s="260"/>
      <c r="G39" s="260"/>
      <c r="H39" s="261" t="s">
        <v>211</v>
      </c>
      <c r="I39" s="262"/>
      <c r="J39" s="47">
        <f>IF(C39&gt;0,LOOKUP(C39,A177:A732,C177:C732),"")</f>
        <v>21</v>
      </c>
      <c r="K39" s="312" t="str">
        <f>IF(J39="","Upišite šifru grada/općine",LOOKUP(J39,A153:A173,B153:B173))</f>
        <v>GRAD ZAGREB</v>
      </c>
      <c r="L39" s="312"/>
      <c r="M39" s="312"/>
      <c r="N39" s="312"/>
      <c r="P39" s="44" t="s">
        <v>212</v>
      </c>
      <c r="Q39" s="45">
        <f>C56+2*F56+3*C58+4*F58</f>
        <v>24</v>
      </c>
    </row>
    <row r="40" spans="1:17" ht="6" customHeight="1">
      <c r="A40" s="135"/>
      <c r="B40" s="135"/>
      <c r="C40" s="136"/>
      <c r="D40" s="137"/>
      <c r="E40" s="138"/>
      <c r="F40" s="138"/>
      <c r="G40" s="138"/>
      <c r="H40" s="29"/>
      <c r="I40" s="139"/>
      <c r="J40" s="139"/>
      <c r="K40" s="139"/>
      <c r="L40" s="139"/>
      <c r="M40" s="139"/>
      <c r="N40" s="139"/>
      <c r="Q40" s="45"/>
    </row>
    <row r="41" spans="1:17" ht="6" customHeight="1">
      <c r="A41" s="140"/>
      <c r="B41" s="140"/>
      <c r="C41" s="132"/>
      <c r="D41" s="141"/>
      <c r="E41" s="142"/>
      <c r="F41" s="142"/>
      <c r="G41" s="142"/>
      <c r="H41" s="30"/>
      <c r="I41" s="143"/>
      <c r="J41" s="143"/>
      <c r="K41" s="143"/>
      <c r="L41" s="143"/>
      <c r="M41" s="143"/>
      <c r="N41" s="143"/>
      <c r="Q41" s="45"/>
    </row>
    <row r="42" spans="1:17">
      <c r="A42" s="258" t="s">
        <v>213</v>
      </c>
      <c r="B42" s="258"/>
      <c r="C42" s="33" t="s">
        <v>214</v>
      </c>
      <c r="D42" s="342" t="str">
        <f>IF(C42="","Upišite šifru razreda glavne djelatnosti",IF(ISNA(LOOKUP(C42,A736:A1351,A736:A1351)),"Šifra NKD-a ne postoji",IF(LOOKUP(C42,A736:A1351,A736:A1351)&lt;&gt;C42,"Šifra NKD-a ne postoji",LOOKUP(C42,A736:A1351,B736:B1351))))</f>
        <v xml:space="preserve">Nespecijalizirana trgovina na veliko </v>
      </c>
      <c r="E42" s="343"/>
      <c r="F42" s="343"/>
      <c r="G42" s="343"/>
      <c r="H42" s="343"/>
      <c r="I42" s="343"/>
      <c r="J42" s="343"/>
      <c r="K42" s="343"/>
      <c r="L42" s="343"/>
      <c r="M42" s="343"/>
      <c r="N42" s="343"/>
      <c r="P42" s="44" t="s">
        <v>215</v>
      </c>
      <c r="Q42" s="45">
        <f>C60*2+F60</f>
        <v>36</v>
      </c>
    </row>
    <row r="43" spans="1:17" ht="5.0999999999999996" customHeight="1">
      <c r="A43" s="49"/>
      <c r="B43" s="49"/>
      <c r="C43" s="49"/>
      <c r="D43" s="49"/>
      <c r="E43" s="49"/>
      <c r="F43" s="49"/>
      <c r="G43" s="49"/>
      <c r="H43" s="49"/>
      <c r="I43" s="49"/>
      <c r="J43" s="49"/>
      <c r="K43" s="49"/>
      <c r="L43" s="49"/>
      <c r="M43" s="49"/>
      <c r="N43" s="49"/>
      <c r="Q43" s="45"/>
    </row>
    <row r="44" spans="1:17">
      <c r="A44" s="258" t="s">
        <v>216</v>
      </c>
      <c r="B44" s="258"/>
      <c r="C44" s="34">
        <v>1</v>
      </c>
      <c r="D44" s="259" t="str">
        <f>IF(C44="","Upišite šifru statusa autonomnosti",IF(ISNA(LOOKUP(C44,A131:A138,A131:A138)),"Upisana je nepostojeća ili neprepoznatljiva šifra statusa autonomnosti",IF(LOOKUP(C44,A131:A138,A131:A138)&lt;&gt;C44,"Upisana je nepostojeća ili neprepoznatljiva šifra statusa autonomnosti",LOOKUP(C44,A131:A138,B131:B138))))</f>
        <v xml:space="preserve">Autonomno društvo, nije bilo član grupe u izvještajnom razdoblju </v>
      </c>
      <c r="E44" s="260"/>
      <c r="F44" s="260"/>
      <c r="G44" s="260"/>
      <c r="H44" s="260"/>
      <c r="I44" s="260"/>
      <c r="J44" s="260"/>
      <c r="K44" s="260"/>
      <c r="L44" s="260"/>
      <c r="M44" s="260"/>
      <c r="N44" s="260"/>
      <c r="P44" s="44" t="s">
        <v>77</v>
      </c>
      <c r="Q44" s="45">
        <f>LEN(Skriveni!B43)</f>
        <v>46</v>
      </c>
    </row>
    <row r="45" spans="1:17" ht="5.0999999999999996" customHeight="1">
      <c r="A45" s="8"/>
      <c r="B45" s="8"/>
      <c r="C45" s="49"/>
      <c r="D45" s="144"/>
      <c r="E45" s="145"/>
      <c r="F45" s="145"/>
      <c r="G45" s="145"/>
      <c r="H45" s="25"/>
      <c r="I45" s="146"/>
      <c r="J45" s="146"/>
      <c r="K45" s="146"/>
      <c r="L45" s="146"/>
      <c r="M45" s="146"/>
      <c r="N45" s="146"/>
      <c r="Q45" s="45"/>
    </row>
    <row r="46" spans="1:17">
      <c r="A46" s="261" t="s">
        <v>217</v>
      </c>
      <c r="B46" s="261"/>
      <c r="C46" s="35"/>
      <c r="D46" s="263" t="str">
        <f>IF(C46="","",IF(ISNA(LOOKUP(C46,A1355:A1603,A1355:A1603)),"Šifra države nepostojeća",IF(LOOKUP(C46,A1355:A1603,A1355:A1603)&lt;&gt;C46,"Šifra države nepostojeća",LOOKUP(C46,A1355:A1603,B1355:B1603))))</f>
        <v/>
      </c>
      <c r="E46" s="264"/>
      <c r="F46" s="264"/>
      <c r="G46" s="264"/>
      <c r="H46" s="264"/>
      <c r="I46" s="264"/>
      <c r="J46" s="261" t="s">
        <v>218</v>
      </c>
      <c r="K46" s="262"/>
      <c r="L46" s="262"/>
      <c r="M46" s="335" t="s">
        <v>75</v>
      </c>
      <c r="N46" s="336"/>
      <c r="P46" s="44" t="s">
        <v>219</v>
      </c>
      <c r="Q46" s="46">
        <f>INT(VALUE(L21))/100</f>
        <v>0</v>
      </c>
    </row>
    <row r="47" spans="1:17" ht="9.9499999999999993" customHeight="1">
      <c r="A47" s="262"/>
      <c r="B47" s="262"/>
      <c r="C47" s="49"/>
      <c r="D47" s="144"/>
      <c r="E47" s="145"/>
      <c r="F47" s="145"/>
      <c r="G47" s="145"/>
      <c r="H47" s="25"/>
      <c r="I47" s="146"/>
      <c r="J47" s="262"/>
      <c r="K47" s="262"/>
      <c r="L47" s="262"/>
      <c r="M47" s="146"/>
      <c r="N47" s="146"/>
    </row>
    <row r="48" spans="1:17" ht="6" customHeight="1">
      <c r="A48" s="135"/>
      <c r="B48" s="135"/>
      <c r="C48" s="136"/>
      <c r="D48" s="137"/>
      <c r="E48" s="138"/>
      <c r="F48" s="138"/>
      <c r="G48" s="138"/>
      <c r="H48" s="29"/>
      <c r="I48" s="139"/>
      <c r="J48" s="139"/>
      <c r="K48" s="139"/>
      <c r="L48" s="139"/>
      <c r="M48" s="139"/>
      <c r="N48" s="139"/>
    </row>
    <row r="49" spans="1:17" ht="6" customHeight="1">
      <c r="A49" s="140"/>
      <c r="B49" s="140"/>
      <c r="C49" s="132"/>
      <c r="D49" s="141"/>
      <c r="E49" s="142"/>
      <c r="F49" s="142"/>
      <c r="G49" s="142"/>
      <c r="H49" s="30"/>
      <c r="I49" s="143"/>
      <c r="J49" s="143"/>
      <c r="K49" s="143"/>
      <c r="L49" s="143"/>
      <c r="M49" s="143"/>
      <c r="N49" s="143"/>
    </row>
    <row r="50" spans="1:17">
      <c r="A50" s="258" t="s">
        <v>220</v>
      </c>
      <c r="B50" s="258"/>
      <c r="C50" s="35">
        <v>1</v>
      </c>
      <c r="D50" s="256" t="str">
        <f>IF(C50="","Upišite oznaku veličine",IF(ISNA(LOOKUP(C50,A124:A127,A124:A127)),"Nepostojeća oznaka veličine",IF(LOOKUP(C50,A124:A127,A124:A127)&lt;&gt;C50,"Nepostojeća oznaka veličine",LOOKUP(C50,A124:A127,B124:B127))))</f>
        <v>Mikro poduzetnik</v>
      </c>
      <c r="E50" s="257"/>
      <c r="F50" s="257"/>
      <c r="G50" s="257"/>
      <c r="H50" s="257"/>
      <c r="I50" s="308" t="s">
        <v>221</v>
      </c>
      <c r="J50" s="309"/>
      <c r="K50" s="309"/>
      <c r="O50" s="146"/>
      <c r="P50" s="44" t="s">
        <v>222</v>
      </c>
      <c r="Q50" s="83">
        <f>IF(N6="DA",1/10,IF(N6="NE",2/10,0))</f>
        <v>0.1</v>
      </c>
    </row>
    <row r="51" spans="1:17" ht="5.0999999999999996" customHeight="1">
      <c r="A51" s="49"/>
      <c r="B51" s="49"/>
      <c r="C51" s="49"/>
      <c r="D51" s="128"/>
      <c r="E51" s="128"/>
      <c r="F51" s="128"/>
      <c r="G51" s="128"/>
      <c r="H51" s="147"/>
      <c r="I51" s="49"/>
      <c r="J51" s="146"/>
      <c r="K51" s="146"/>
      <c r="L51" s="146"/>
      <c r="M51" s="146"/>
      <c r="N51" s="146"/>
      <c r="O51" s="146"/>
    </row>
    <row r="52" spans="1:17">
      <c r="A52" s="258" t="s">
        <v>223</v>
      </c>
      <c r="B52" s="258"/>
      <c r="C52" s="35">
        <v>21</v>
      </c>
      <c r="D52" s="256" t="str">
        <f>IF(C52="","Upišite oznaku vlasništva",IF(ISNA(LOOKUP(C52,A80:A87,A80:A87)),"Nepostojeća oznaka vlasništva",IF(LOOKUP(C52,A80:A87,A80:A87)&lt;&gt;C52,"Nepostojeća oznaka vlasništva",LOOKUP(C52,A80:A87,B80:B87))))</f>
        <v>Privatno od osnivanja</v>
      </c>
      <c r="E52" s="257"/>
      <c r="F52" s="257"/>
      <c r="G52" s="257"/>
      <c r="H52" s="267"/>
      <c r="I52" s="4" t="str">
        <f>IF(OR(Bilanca!Q1=1,RDG!Q1=1,N6="NE"),"DA","NE")</f>
        <v>DA</v>
      </c>
      <c r="J52" s="265" t="s">
        <v>224</v>
      </c>
      <c r="K52" s="266"/>
      <c r="L52" s="266"/>
      <c r="M52" s="266"/>
      <c r="N52" s="266"/>
      <c r="O52" s="146"/>
      <c r="P52" s="44" t="s">
        <v>225</v>
      </c>
      <c r="Q52" s="44">
        <f>IF(N19="HSFI",1+1/10,IF(N19="MSFI",1+2/10,0))</f>
        <v>1.1000000000000001</v>
      </c>
    </row>
    <row r="53" spans="1:17" ht="5.0999999999999996" customHeight="1">
      <c r="A53" s="49"/>
      <c r="B53" s="49"/>
      <c r="C53" s="49"/>
      <c r="D53" s="128"/>
      <c r="E53" s="128"/>
      <c r="F53" s="128"/>
      <c r="G53" s="128"/>
      <c r="H53" s="147"/>
      <c r="I53" s="49"/>
      <c r="J53" s="148"/>
      <c r="K53" s="148"/>
      <c r="L53" s="148"/>
      <c r="M53" s="148"/>
      <c r="N53" s="148"/>
      <c r="O53" s="146"/>
    </row>
    <row r="54" spans="1:17">
      <c r="A54" s="258" t="s">
        <v>226</v>
      </c>
      <c r="B54" s="258"/>
      <c r="C54" s="32">
        <v>100</v>
      </c>
      <c r="D54" s="48" t="s">
        <v>227</v>
      </c>
      <c r="F54" s="32">
        <v>0</v>
      </c>
      <c r="G54" s="48" t="s">
        <v>228</v>
      </c>
      <c r="H54" s="49"/>
      <c r="I54" s="4" t="str">
        <f>IF(OR(Dodatni!Q1=1,AND(N6="NE",C19&lt;&gt;2)),"DA","NE")</f>
        <v>DA</v>
      </c>
      <c r="J54" s="265" t="s">
        <v>229</v>
      </c>
      <c r="K54" s="266"/>
      <c r="L54" s="266"/>
      <c r="M54" s="266"/>
      <c r="N54" s="266"/>
      <c r="O54" s="146"/>
      <c r="P54" s="44" t="s">
        <v>230</v>
      </c>
      <c r="Q54" s="44">
        <f>C44/10</f>
        <v>0.1</v>
      </c>
    </row>
    <row r="55" spans="1:17" ht="5.0999999999999996" customHeight="1">
      <c r="A55" s="261" t="s">
        <v>231</v>
      </c>
      <c r="B55" s="262"/>
      <c r="D55" s="50"/>
      <c r="F55" s="51"/>
      <c r="G55" s="51"/>
      <c r="H55" s="51"/>
      <c r="I55" s="51"/>
      <c r="J55" s="148"/>
      <c r="K55" s="148"/>
      <c r="L55" s="148"/>
      <c r="M55" s="148"/>
      <c r="N55" s="148"/>
      <c r="O55" s="146"/>
    </row>
    <row r="56" spans="1:17">
      <c r="A56" s="262"/>
      <c r="B56" s="262"/>
      <c r="C56" s="36">
        <v>3</v>
      </c>
      <c r="D56" s="310" t="s">
        <v>232</v>
      </c>
      <c r="E56" s="311"/>
      <c r="F56" s="36">
        <v>2</v>
      </c>
      <c r="G56" s="310" t="s">
        <v>233</v>
      </c>
      <c r="H56" s="338"/>
      <c r="I56" s="174" t="s">
        <v>158</v>
      </c>
      <c r="J56" s="293" t="s">
        <v>234</v>
      </c>
      <c r="K56" s="266"/>
      <c r="L56" s="266"/>
      <c r="M56" s="266"/>
      <c r="N56" s="266"/>
      <c r="O56" s="146"/>
      <c r="P56" s="44" t="s">
        <v>235</v>
      </c>
      <c r="Q56" s="44">
        <f>C46/20</f>
        <v>0</v>
      </c>
    </row>
    <row r="57" spans="1:17" ht="5.0999999999999996" customHeight="1">
      <c r="A57" s="262"/>
      <c r="B57" s="262"/>
      <c r="G57" s="52"/>
      <c r="H57" s="52"/>
      <c r="I57" s="51"/>
      <c r="J57" s="148"/>
      <c r="K57" s="148"/>
      <c r="L57" s="148"/>
      <c r="M57" s="148"/>
      <c r="N57" s="148"/>
      <c r="O57" s="146"/>
    </row>
    <row r="58" spans="1:17">
      <c r="A58" s="255" t="s">
        <v>236</v>
      </c>
      <c r="B58" s="255"/>
      <c r="C58" s="36">
        <v>3</v>
      </c>
      <c r="D58" s="272" t="s">
        <v>232</v>
      </c>
      <c r="E58" s="272"/>
      <c r="F58" s="36">
        <v>2</v>
      </c>
      <c r="G58" s="272" t="s">
        <v>233</v>
      </c>
      <c r="H58" s="272"/>
      <c r="I58" s="4" t="str">
        <f>IF(OR(NT_I!Q1&lt;&gt;0,NT_D!Q1&lt;&gt;0),"DA", "NE")</f>
        <v>NE</v>
      </c>
      <c r="J58" s="265" t="s">
        <v>237</v>
      </c>
      <c r="K58" s="266"/>
      <c r="L58" s="266"/>
      <c r="M58" s="266"/>
      <c r="N58" s="266"/>
      <c r="O58" s="146"/>
      <c r="P58" s="44" t="s">
        <v>238</v>
      </c>
      <c r="Q58" s="44">
        <f>IF(ISERROR(INT(M46)),LEN(TRIM(M46)),INT(M46)/100)</f>
        <v>0</v>
      </c>
    </row>
    <row r="59" spans="1:17" ht="5.0999999999999996" customHeight="1">
      <c r="A59" s="255"/>
      <c r="B59" s="255"/>
      <c r="G59" s="53"/>
      <c r="H59" s="53"/>
      <c r="I59" s="149"/>
      <c r="J59" s="148"/>
      <c r="K59" s="148"/>
      <c r="L59" s="148"/>
      <c r="M59" s="148"/>
      <c r="N59" s="148"/>
      <c r="O59" s="146"/>
    </row>
    <row r="60" spans="1:17">
      <c r="A60" s="261" t="s">
        <v>239</v>
      </c>
      <c r="B60" s="261"/>
      <c r="C60" s="36">
        <v>12</v>
      </c>
      <c r="D60" s="272" t="s">
        <v>232</v>
      </c>
      <c r="E60" s="272"/>
      <c r="F60" s="36">
        <v>12</v>
      </c>
      <c r="G60" s="272" t="s">
        <v>233</v>
      </c>
      <c r="H60" s="272"/>
      <c r="I60" s="175" t="s">
        <v>87</v>
      </c>
      <c r="J60" s="266" t="s">
        <v>240</v>
      </c>
      <c r="K60" s="266"/>
      <c r="L60" s="266"/>
      <c r="M60" s="266"/>
      <c r="N60" s="266"/>
      <c r="O60" s="146"/>
      <c r="P60" s="44" t="s">
        <v>241</v>
      </c>
      <c r="Q60" s="44">
        <f>C23/50</f>
        <v>0.02</v>
      </c>
    </row>
    <row r="61" spans="1:17" ht="9.9499999999999993" customHeight="1">
      <c r="A61" s="49"/>
      <c r="B61" s="49"/>
      <c r="I61" s="49"/>
      <c r="J61" s="148"/>
      <c r="K61" s="148"/>
      <c r="L61" s="148"/>
      <c r="M61" s="148"/>
      <c r="N61" s="148"/>
      <c r="O61" s="146"/>
    </row>
    <row r="62" spans="1:17">
      <c r="A62" s="276" t="s">
        <v>242</v>
      </c>
      <c r="B62" s="277"/>
      <c r="C62" s="277"/>
      <c r="D62" s="150"/>
      <c r="I62" s="174" t="s">
        <v>87</v>
      </c>
      <c r="J62" s="293" t="s">
        <v>243</v>
      </c>
      <c r="K62" s="266"/>
      <c r="L62" s="266"/>
      <c r="M62" s="266"/>
      <c r="N62" s="266"/>
      <c r="O62" s="146"/>
    </row>
    <row r="63" spans="1:17" ht="5.0999999999999996" customHeight="1">
      <c r="A63" s="49"/>
      <c r="B63" s="49"/>
      <c r="C63" s="51"/>
      <c r="D63" s="49"/>
      <c r="E63" s="51"/>
      <c r="F63" s="49"/>
      <c r="G63" s="49"/>
      <c r="H63" s="49"/>
      <c r="I63" s="49"/>
      <c r="J63" s="148"/>
      <c r="K63" s="148"/>
      <c r="L63" s="148"/>
      <c r="M63" s="148"/>
      <c r="N63" s="148"/>
      <c r="O63" s="146"/>
    </row>
    <row r="64" spans="1:17">
      <c r="A64" s="38" t="s">
        <v>244</v>
      </c>
      <c r="B64" s="33" t="s">
        <v>245</v>
      </c>
      <c r="C64" s="281" t="s">
        <v>246</v>
      </c>
      <c r="D64" s="270"/>
      <c r="E64" s="270"/>
      <c r="F64" s="270"/>
      <c r="G64" s="49"/>
      <c r="H64" s="49"/>
      <c r="I64" s="174" t="s">
        <v>87</v>
      </c>
      <c r="J64" s="293" t="s">
        <v>247</v>
      </c>
      <c r="K64" s="266"/>
      <c r="L64" s="266"/>
      <c r="M64" s="266"/>
      <c r="N64" s="266"/>
      <c r="O64" s="146"/>
    </row>
    <row r="65" spans="1:17" ht="5.0999999999999996" customHeight="1">
      <c r="A65" s="113"/>
      <c r="B65" s="113"/>
      <c r="G65" s="49"/>
      <c r="H65" s="49"/>
      <c r="I65" s="49"/>
      <c r="J65" s="148"/>
      <c r="K65" s="148"/>
      <c r="L65" s="148"/>
      <c r="M65" s="148"/>
      <c r="N65" s="148"/>
      <c r="O65" s="146"/>
    </row>
    <row r="66" spans="1:17">
      <c r="A66" s="37" t="s">
        <v>248</v>
      </c>
      <c r="B66" s="278" t="s">
        <v>249</v>
      </c>
      <c r="C66" s="279"/>
      <c r="D66" s="279"/>
      <c r="E66" s="279"/>
      <c r="F66" s="279"/>
      <c r="G66" s="280"/>
      <c r="H66" s="151"/>
      <c r="I66" s="174" t="s">
        <v>87</v>
      </c>
      <c r="J66" s="266" t="s">
        <v>250</v>
      </c>
      <c r="K66" s="266"/>
      <c r="L66" s="266"/>
      <c r="M66" s="266"/>
      <c r="N66" s="266"/>
      <c r="O66" s="146"/>
    </row>
    <row r="67" spans="1:17" ht="11.1" customHeight="1">
      <c r="C67" s="271"/>
      <c r="D67" s="269"/>
      <c r="E67" s="269"/>
      <c r="F67" s="269"/>
      <c r="G67" s="269"/>
      <c r="H67" s="270"/>
      <c r="I67" s="49"/>
      <c r="J67" s="290"/>
      <c r="K67" s="290"/>
      <c r="L67" s="290"/>
      <c r="M67" s="290"/>
      <c r="N67" s="290"/>
      <c r="O67" s="146"/>
    </row>
    <row r="68" spans="1:17">
      <c r="A68" s="261" t="s">
        <v>251</v>
      </c>
      <c r="B68" s="284"/>
      <c r="C68" s="273" t="s">
        <v>252</v>
      </c>
      <c r="D68" s="274"/>
      <c r="E68" s="274"/>
      <c r="F68" s="274"/>
      <c r="G68" s="275"/>
      <c r="H68" s="151"/>
      <c r="I68" s="174" t="s">
        <v>87</v>
      </c>
      <c r="J68" s="266" t="s">
        <v>253</v>
      </c>
      <c r="K68" s="266"/>
      <c r="L68" s="266"/>
      <c r="M68" s="266"/>
      <c r="N68" s="266"/>
      <c r="O68" s="26"/>
    </row>
    <row r="69" spans="1:17" ht="9.9499999999999993" customHeight="1">
      <c r="C69" s="268" t="s">
        <v>254</v>
      </c>
      <c r="D69" s="269"/>
      <c r="E69" s="269"/>
      <c r="F69" s="269"/>
      <c r="G69" s="269"/>
      <c r="H69" s="270"/>
      <c r="I69" s="49"/>
      <c r="J69" s="290"/>
      <c r="K69" s="290"/>
      <c r="L69" s="290"/>
      <c r="M69" s="290"/>
      <c r="N69" s="290"/>
      <c r="O69" s="26"/>
    </row>
    <row r="70" spans="1:17">
      <c r="A70" s="261" t="s">
        <v>255</v>
      </c>
      <c r="B70" s="284"/>
      <c r="C70" s="285" t="s">
        <v>256</v>
      </c>
      <c r="D70" s="286"/>
      <c r="E70" s="287"/>
      <c r="F70" s="49"/>
      <c r="G70" s="49"/>
      <c r="H70" s="49"/>
      <c r="I70" s="49"/>
      <c r="J70" s="49"/>
      <c r="K70" s="49"/>
      <c r="L70" s="49"/>
      <c r="M70" s="49"/>
      <c r="N70" s="49"/>
      <c r="O70" s="26"/>
    </row>
    <row r="71" spans="1:17" ht="9.9499999999999993" customHeight="1">
      <c r="A71" s="49"/>
      <c r="B71" s="49"/>
      <c r="C71" s="292" t="s">
        <v>257</v>
      </c>
      <c r="D71" s="270"/>
      <c r="E71" s="270"/>
      <c r="F71" s="270"/>
      <c r="G71" s="270"/>
      <c r="H71" s="270"/>
      <c r="I71" s="49"/>
      <c r="J71" s="49"/>
      <c r="K71" s="49"/>
      <c r="L71" s="49"/>
      <c r="M71" s="49"/>
      <c r="N71" s="49"/>
    </row>
    <row r="72" spans="1:17">
      <c r="A72" s="261" t="s">
        <v>258</v>
      </c>
      <c r="B72" s="284"/>
      <c r="C72" s="291" t="s">
        <v>259</v>
      </c>
      <c r="D72" s="274"/>
      <c r="E72" s="274"/>
      <c r="F72" s="274"/>
      <c r="G72" s="274"/>
      <c r="H72" s="275"/>
      <c r="I72" s="49"/>
      <c r="J72" s="49"/>
      <c r="K72" s="49"/>
      <c r="N72" s="9" t="str">
        <f>"Verzija Excel datoteke: " &amp; MID(Skriveni!B4,1,1) &amp; "." &amp; MID(Skriveni!B4,2,1) &amp; "." &amp; MID(Skriveni!B4,3,1) &amp; "."</f>
        <v>Verzija Excel datoteke: 4.0.5.</v>
      </c>
    </row>
    <row r="73" spans="1:17" ht="9.9499999999999993" customHeight="1">
      <c r="A73" s="18"/>
      <c r="B73" s="18"/>
      <c r="C73" s="268" t="s">
        <v>260</v>
      </c>
      <c r="D73" s="268"/>
      <c r="E73" s="268"/>
      <c r="F73" s="268"/>
      <c r="G73" s="268"/>
      <c r="H73" s="268"/>
      <c r="I73" s="18"/>
      <c r="J73" s="18"/>
      <c r="K73" s="18"/>
      <c r="L73" s="18"/>
      <c r="M73" s="18"/>
      <c r="N73" s="18"/>
    </row>
    <row r="74" spans="1:17" ht="30" customHeight="1">
      <c r="A74" s="199"/>
      <c r="B74" s="199"/>
      <c r="C74" s="199"/>
      <c r="D74" s="199"/>
      <c r="E74" s="199"/>
      <c r="F74" s="199"/>
      <c r="G74" s="199"/>
      <c r="H74" s="199"/>
      <c r="I74" s="49"/>
      <c r="J74" s="49"/>
      <c r="K74" s="49"/>
      <c r="L74" s="49"/>
      <c r="M74" s="49"/>
      <c r="N74" s="49"/>
    </row>
    <row r="75" spans="1:17">
      <c r="A75" s="285" t="s">
        <v>261</v>
      </c>
      <c r="B75" s="274"/>
      <c r="C75" s="274"/>
      <c r="D75" s="274"/>
      <c r="E75" s="275"/>
      <c r="I75" s="49"/>
      <c r="J75" s="49"/>
      <c r="K75" s="49"/>
      <c r="L75" s="49"/>
      <c r="M75" s="49"/>
      <c r="N75" s="49"/>
    </row>
    <row r="76" spans="1:17" ht="9.9499999999999993" customHeight="1">
      <c r="A76" s="288" t="s">
        <v>262</v>
      </c>
      <c r="B76" s="289"/>
      <c r="C76" s="289"/>
      <c r="D76" s="289"/>
      <c r="E76" s="289"/>
      <c r="I76" s="49"/>
      <c r="J76" s="282" t="s">
        <v>263</v>
      </c>
      <c r="K76" s="283"/>
      <c r="L76" s="283"/>
      <c r="M76" s="283"/>
      <c r="N76" s="283"/>
    </row>
    <row r="77" spans="1:17">
      <c r="A77" s="83"/>
      <c r="B77" s="83"/>
      <c r="C77" s="83"/>
      <c r="D77" s="83"/>
      <c r="E77" s="83"/>
      <c r="F77" s="83"/>
      <c r="G77" s="83"/>
      <c r="H77" s="83"/>
      <c r="I77" s="83"/>
      <c r="J77" s="83"/>
      <c r="K77" s="83"/>
      <c r="L77" s="83"/>
      <c r="M77" s="83"/>
      <c r="N77" s="83"/>
      <c r="O77" s="83"/>
      <c r="P77" s="83"/>
      <c r="Q77" s="83"/>
    </row>
    <row r="78" spans="1:17">
      <c r="A78" s="197" t="str">
        <f ca="1">IF(ISERROR(Kont!J4),"Postoje neke pogreške u Excel datoteci, takva neće moći biti učitana!!!",IF(Kont!J4&gt;0, "Obrazac nije popunjen ili sadrži neke pogreške! Broj pogreški: " &amp; Kont!J4,""))</f>
        <v>Obrazac nije popunjen ili sadrži neke pogreške! Broj pogreški: 1</v>
      </c>
      <c r="B78" s="198"/>
      <c r="C78" s="198"/>
      <c r="D78" s="198"/>
      <c r="E78" s="198"/>
      <c r="F78" s="198"/>
      <c r="G78" s="198"/>
      <c r="H78" s="198"/>
      <c r="I78" s="198"/>
      <c r="J78" s="198"/>
      <c r="K78" s="198"/>
      <c r="L78" s="198"/>
      <c r="M78" s="198"/>
      <c r="N78" s="198"/>
      <c r="O78" s="83"/>
      <c r="P78" s="83"/>
      <c r="Q78" s="83"/>
    </row>
    <row r="79" spans="1:17"/>
    <row r="80" spans="1:17" hidden="1">
      <c r="A80" s="20">
        <v>11</v>
      </c>
      <c r="B80" s="20" t="s">
        <v>264</v>
      </c>
    </row>
    <row r="81" spans="1:2" hidden="1">
      <c r="A81" s="20">
        <v>12</v>
      </c>
      <c r="B81" s="20" t="s">
        <v>265</v>
      </c>
    </row>
    <row r="82" spans="1:2" hidden="1">
      <c r="A82" s="20">
        <v>13</v>
      </c>
      <c r="B82" s="20" t="s">
        <v>266</v>
      </c>
    </row>
    <row r="83" spans="1:2" hidden="1">
      <c r="A83" s="20">
        <v>21</v>
      </c>
      <c r="B83" s="20" t="s">
        <v>267</v>
      </c>
    </row>
    <row r="84" spans="1:2" hidden="1">
      <c r="A84" s="20">
        <v>22</v>
      </c>
      <c r="B84" s="20" t="s">
        <v>268</v>
      </c>
    </row>
    <row r="85" spans="1:2" hidden="1">
      <c r="A85" s="20">
        <v>31</v>
      </c>
      <c r="B85" s="20" t="s">
        <v>269</v>
      </c>
    </row>
    <row r="86" spans="1:2" hidden="1">
      <c r="A86" s="20">
        <v>41</v>
      </c>
      <c r="B86" s="20" t="s">
        <v>270</v>
      </c>
    </row>
    <row r="87" spans="1:2" hidden="1">
      <c r="A87" s="20">
        <v>42</v>
      </c>
      <c r="B87" s="20" t="s">
        <v>271</v>
      </c>
    </row>
    <row r="88" spans="1:2" hidden="1"/>
    <row r="89" spans="1:2" hidden="1"/>
    <row r="90" spans="1:2" hidden="1"/>
    <row r="91" spans="1:2" hidden="1">
      <c r="A91" s="20">
        <v>1</v>
      </c>
      <c r="B91" s="20" t="s">
        <v>272</v>
      </c>
    </row>
    <row r="92" spans="1:2" hidden="1">
      <c r="A92" s="20">
        <v>2</v>
      </c>
      <c r="B92" s="20" t="s">
        <v>273</v>
      </c>
    </row>
    <row r="93" spans="1:2" hidden="1">
      <c r="A93" s="20">
        <v>3</v>
      </c>
      <c r="B93" s="20" t="s">
        <v>274</v>
      </c>
    </row>
    <row r="94" spans="1:2" hidden="1">
      <c r="A94" s="20">
        <v>4</v>
      </c>
      <c r="B94" s="20" t="s">
        <v>275</v>
      </c>
    </row>
    <row r="95" spans="1:2" hidden="1">
      <c r="A95" s="20">
        <v>5</v>
      </c>
      <c r="B95" s="20" t="s">
        <v>276</v>
      </c>
    </row>
    <row r="96" spans="1:2" hidden="1">
      <c r="A96" s="20">
        <v>6</v>
      </c>
      <c r="B96" s="20" t="s">
        <v>277</v>
      </c>
    </row>
    <row r="97" spans="1:2" hidden="1">
      <c r="A97" s="20">
        <v>7</v>
      </c>
      <c r="B97" s="20" t="s">
        <v>278</v>
      </c>
    </row>
    <row r="98" spans="1:2" hidden="1">
      <c r="A98" s="20">
        <v>8</v>
      </c>
      <c r="B98" s="20" t="s">
        <v>279</v>
      </c>
    </row>
    <row r="99" spans="1:2" hidden="1">
      <c r="A99" s="20">
        <v>9</v>
      </c>
      <c r="B99" s="20" t="s">
        <v>280</v>
      </c>
    </row>
    <row r="100" spans="1:2" hidden="1">
      <c r="A100" s="20">
        <v>10</v>
      </c>
      <c r="B100" s="20" t="s">
        <v>281</v>
      </c>
    </row>
    <row r="101" spans="1:2" hidden="1">
      <c r="A101" s="20">
        <v>11</v>
      </c>
      <c r="B101" s="20" t="s">
        <v>282</v>
      </c>
    </row>
    <row r="102" spans="1:2" hidden="1">
      <c r="A102" s="20">
        <v>12</v>
      </c>
      <c r="B102" s="20" t="s">
        <v>283</v>
      </c>
    </row>
    <row r="103" spans="1:2" hidden="1">
      <c r="A103" s="20">
        <v>13</v>
      </c>
      <c r="B103" s="20" t="s">
        <v>284</v>
      </c>
    </row>
    <row r="104" spans="1:2" hidden="1">
      <c r="A104" s="20">
        <v>14</v>
      </c>
      <c r="B104" s="20" t="s">
        <v>285</v>
      </c>
    </row>
    <row r="105" spans="1:2" hidden="1">
      <c r="A105" s="20">
        <v>15</v>
      </c>
      <c r="B105" s="20" t="s">
        <v>286</v>
      </c>
    </row>
    <row r="106" spans="1:2" hidden="1">
      <c r="A106" s="20">
        <v>16</v>
      </c>
      <c r="B106" s="20" t="s">
        <v>287</v>
      </c>
    </row>
    <row r="107" spans="1:2" hidden="1">
      <c r="A107" s="20">
        <v>99</v>
      </c>
      <c r="B107" s="20" t="s">
        <v>288</v>
      </c>
    </row>
    <row r="108" spans="1:2" hidden="1"/>
    <row r="109" spans="1:2" hidden="1"/>
    <row r="110" spans="1:2" hidden="1"/>
    <row r="111" spans="1:2" hidden="1">
      <c r="A111" s="20">
        <v>1</v>
      </c>
      <c r="B111" s="20" t="str">
        <f>IF(F12=2016,"Obveza predaje nefinancijskog izvješća u primjeni tek od 2017. godine", "Poduzetnik nije obveznik izrade nefinancijskog izvješća")</f>
        <v>Poduzetnik nije obveznik izrade nefinancijskog izvješća</v>
      </c>
    </row>
    <row r="112" spans="1:2" hidden="1">
      <c r="A112" s="20">
        <v>2</v>
      </c>
      <c r="B112" s="20" t="s">
        <v>289</v>
      </c>
    </row>
    <row r="113" spans="1:2" hidden="1">
      <c r="A113" s="20">
        <v>3</v>
      </c>
      <c r="B113" s="20" t="s">
        <v>290</v>
      </c>
    </row>
    <row r="114" spans="1:2" hidden="1">
      <c r="A114" s="20">
        <v>4</v>
      </c>
      <c r="B114" s="20" t="s">
        <v>291</v>
      </c>
    </row>
    <row r="118" spans="1:2" hidden="1">
      <c r="A118" s="20">
        <v>1</v>
      </c>
      <c r="B118" s="20" t="s">
        <v>292</v>
      </c>
    </row>
    <row r="119" spans="1:2" hidden="1">
      <c r="A119" s="20">
        <v>2</v>
      </c>
      <c r="B119" s="20" t="s">
        <v>293</v>
      </c>
    </row>
    <row r="120" spans="1:2" hidden="1">
      <c r="A120" s="20">
        <v>3</v>
      </c>
      <c r="B120" s="20" t="s">
        <v>294</v>
      </c>
    </row>
    <row r="124" spans="1:2" hidden="1">
      <c r="A124" s="20">
        <v>1</v>
      </c>
      <c r="B124" s="20" t="s">
        <v>295</v>
      </c>
    </row>
    <row r="125" spans="1:2" hidden="1">
      <c r="A125" s="20">
        <v>2</v>
      </c>
      <c r="B125" s="20" t="s">
        <v>296</v>
      </c>
    </row>
    <row r="126" spans="1:2" hidden="1">
      <c r="A126" s="20">
        <v>3</v>
      </c>
      <c r="B126" s="20" t="s">
        <v>297</v>
      </c>
    </row>
    <row r="127" spans="1:2" hidden="1">
      <c r="A127" s="20">
        <v>4</v>
      </c>
      <c r="B127" s="20" t="s">
        <v>298</v>
      </c>
    </row>
    <row r="131" spans="1:2" hidden="1">
      <c r="A131" s="20">
        <v>1</v>
      </c>
      <c r="B131" s="20" t="s">
        <v>299</v>
      </c>
    </row>
    <row r="132" spans="1:2" hidden="1">
      <c r="A132" s="20">
        <v>2</v>
      </c>
      <c r="B132" s="20" t="s">
        <v>300</v>
      </c>
    </row>
    <row r="133" spans="1:2" hidden="1">
      <c r="A133" s="20">
        <v>3</v>
      </c>
      <c r="B133" s="20" t="s">
        <v>301</v>
      </c>
    </row>
    <row r="134" spans="1:2" hidden="1">
      <c r="A134" s="20">
        <v>5</v>
      </c>
      <c r="B134" s="20" t="s">
        <v>302</v>
      </c>
    </row>
    <row r="135" spans="1:2" hidden="1">
      <c r="A135" s="20">
        <v>6</v>
      </c>
      <c r="B135" s="20" t="s">
        <v>303</v>
      </c>
    </row>
    <row r="136" spans="1:2" hidden="1">
      <c r="A136" s="20">
        <v>7</v>
      </c>
      <c r="B136" s="20" t="s">
        <v>304</v>
      </c>
    </row>
    <row r="137" spans="1:2" hidden="1">
      <c r="A137" s="20">
        <v>9</v>
      </c>
      <c r="B137" s="20" t="s">
        <v>305</v>
      </c>
    </row>
    <row r="138" spans="1:2" hidden="1">
      <c r="A138" s="20">
        <v>10</v>
      </c>
      <c r="B138" s="20" t="s">
        <v>306</v>
      </c>
    </row>
    <row r="142" spans="1:2" hidden="1">
      <c r="A142" s="20">
        <v>10</v>
      </c>
      <c r="B142" s="20" t="s">
        <v>307</v>
      </c>
    </row>
    <row r="143" spans="1:2" hidden="1">
      <c r="A143" s="20">
        <v>11</v>
      </c>
      <c r="B143" s="20" t="s">
        <v>308</v>
      </c>
    </row>
    <row r="144" spans="1:2" hidden="1">
      <c r="A144" s="20">
        <v>20</v>
      </c>
      <c r="B144" s="20" t="s">
        <v>309</v>
      </c>
    </row>
    <row r="145" spans="1:2" hidden="1">
      <c r="A145" s="20">
        <v>21</v>
      </c>
      <c r="B145" s="20" t="s">
        <v>310</v>
      </c>
    </row>
    <row r="146" spans="1:2" hidden="1">
      <c r="A146" s="20">
        <v>30</v>
      </c>
      <c r="B146" s="20" t="s">
        <v>311</v>
      </c>
    </row>
    <row r="147" spans="1:2" hidden="1">
      <c r="A147" s="20">
        <v>31</v>
      </c>
      <c r="B147" s="20" t="s">
        <v>312</v>
      </c>
    </row>
    <row r="148" spans="1:2" hidden="1">
      <c r="A148" s="20">
        <v>40</v>
      </c>
      <c r="B148" s="20" t="s">
        <v>313</v>
      </c>
    </row>
    <row r="149" spans="1:2" hidden="1">
      <c r="A149" s="20">
        <v>50</v>
      </c>
      <c r="B149" s="20" t="s">
        <v>314</v>
      </c>
    </row>
    <row r="153" spans="1:2" hidden="1">
      <c r="A153" s="20">
        <v>1</v>
      </c>
      <c r="B153" s="20" t="s">
        <v>315</v>
      </c>
    </row>
    <row r="154" spans="1:2" hidden="1">
      <c r="A154" s="20">
        <v>2</v>
      </c>
      <c r="B154" s="20" t="s">
        <v>316</v>
      </c>
    </row>
    <row r="155" spans="1:2" hidden="1">
      <c r="A155" s="20">
        <v>3</v>
      </c>
      <c r="B155" s="20" t="s">
        <v>317</v>
      </c>
    </row>
    <row r="156" spans="1:2" hidden="1">
      <c r="A156" s="20">
        <v>4</v>
      </c>
      <c r="B156" s="20" t="s">
        <v>318</v>
      </c>
    </row>
    <row r="157" spans="1:2" hidden="1">
      <c r="A157" s="20">
        <v>5</v>
      </c>
      <c r="B157" s="20" t="s">
        <v>319</v>
      </c>
    </row>
    <row r="158" spans="1:2" hidden="1">
      <c r="A158" s="20">
        <v>6</v>
      </c>
      <c r="B158" s="20" t="s">
        <v>320</v>
      </c>
    </row>
    <row r="159" spans="1:2" hidden="1">
      <c r="A159" s="20">
        <v>7</v>
      </c>
      <c r="B159" s="20" t="s">
        <v>321</v>
      </c>
    </row>
    <row r="160" spans="1:2" hidden="1">
      <c r="A160" s="20">
        <v>8</v>
      </c>
      <c r="B160" s="20" t="s">
        <v>322</v>
      </c>
    </row>
    <row r="161" spans="1:2" hidden="1">
      <c r="A161" s="20">
        <v>9</v>
      </c>
      <c r="B161" s="20" t="s">
        <v>323</v>
      </c>
    </row>
    <row r="162" spans="1:2" hidden="1">
      <c r="A162" s="20">
        <v>10</v>
      </c>
      <c r="B162" s="20" t="s">
        <v>324</v>
      </c>
    </row>
    <row r="163" spans="1:2" hidden="1">
      <c r="A163" s="20">
        <v>11</v>
      </c>
      <c r="B163" s="20" t="s">
        <v>325</v>
      </c>
    </row>
    <row r="164" spans="1:2" hidden="1">
      <c r="A164" s="20">
        <v>12</v>
      </c>
      <c r="B164" s="20" t="s">
        <v>326</v>
      </c>
    </row>
    <row r="165" spans="1:2" hidden="1">
      <c r="A165" s="20">
        <v>13</v>
      </c>
      <c r="B165" s="20" t="s">
        <v>327</v>
      </c>
    </row>
    <row r="166" spans="1:2" hidden="1">
      <c r="A166" s="20">
        <v>14</v>
      </c>
      <c r="B166" s="20" t="s">
        <v>328</v>
      </c>
    </row>
    <row r="167" spans="1:2" hidden="1">
      <c r="A167" s="20">
        <v>15</v>
      </c>
      <c r="B167" s="20" t="s">
        <v>329</v>
      </c>
    </row>
    <row r="168" spans="1:2" hidden="1">
      <c r="A168" s="20">
        <v>16</v>
      </c>
      <c r="B168" s="20" t="s">
        <v>330</v>
      </c>
    </row>
    <row r="169" spans="1:2" hidden="1">
      <c r="A169" s="20">
        <v>17</v>
      </c>
      <c r="B169" s="20" t="s">
        <v>331</v>
      </c>
    </row>
    <row r="170" spans="1:2" hidden="1">
      <c r="A170" s="20">
        <v>18</v>
      </c>
      <c r="B170" s="20" t="s">
        <v>332</v>
      </c>
    </row>
    <row r="171" spans="1:2" hidden="1">
      <c r="A171" s="20">
        <v>19</v>
      </c>
      <c r="B171" s="20" t="s">
        <v>333</v>
      </c>
    </row>
    <row r="172" spans="1:2" hidden="1">
      <c r="A172" s="20">
        <v>20</v>
      </c>
      <c r="B172" s="20" t="s">
        <v>334</v>
      </c>
    </row>
    <row r="173" spans="1:2" hidden="1">
      <c r="A173" s="20">
        <v>21</v>
      </c>
      <c r="B173" s="20" t="s">
        <v>335</v>
      </c>
    </row>
    <row r="177" spans="1:3" hidden="1">
      <c r="A177" s="20">
        <v>1</v>
      </c>
      <c r="B177" s="20" t="s">
        <v>336</v>
      </c>
      <c r="C177" s="20">
        <v>16</v>
      </c>
    </row>
    <row r="178" spans="1:3" hidden="1">
      <c r="A178" s="20">
        <v>2</v>
      </c>
      <c r="B178" s="20" t="s">
        <v>337</v>
      </c>
      <c r="C178" s="20">
        <v>14</v>
      </c>
    </row>
    <row r="179" spans="1:3" hidden="1">
      <c r="A179" s="20">
        <v>3</v>
      </c>
      <c r="B179" s="20" t="s">
        <v>338</v>
      </c>
      <c r="C179" s="20">
        <v>16</v>
      </c>
    </row>
    <row r="180" spans="1:3" hidden="1">
      <c r="A180" s="20">
        <v>4</v>
      </c>
      <c r="B180" s="20" t="s">
        <v>339</v>
      </c>
      <c r="C180" s="20">
        <v>8</v>
      </c>
    </row>
    <row r="181" spans="1:3" hidden="1">
      <c r="A181" s="20">
        <v>5</v>
      </c>
      <c r="B181" s="20" t="s">
        <v>340</v>
      </c>
      <c r="C181" s="20">
        <v>18</v>
      </c>
    </row>
    <row r="182" spans="1:3" hidden="1">
      <c r="A182" s="20">
        <v>6</v>
      </c>
      <c r="B182" s="20" t="s">
        <v>341</v>
      </c>
      <c r="C182" s="20">
        <v>18</v>
      </c>
    </row>
    <row r="183" spans="1:3" hidden="1">
      <c r="A183" s="20">
        <v>7</v>
      </c>
      <c r="B183" s="20" t="s">
        <v>342</v>
      </c>
      <c r="C183" s="20">
        <v>4</v>
      </c>
    </row>
    <row r="184" spans="1:3" hidden="1">
      <c r="A184" s="20">
        <v>8</v>
      </c>
      <c r="B184" s="20" t="s">
        <v>343</v>
      </c>
      <c r="C184" s="20">
        <v>8</v>
      </c>
    </row>
    <row r="185" spans="1:3" hidden="1">
      <c r="A185" s="20">
        <v>9</v>
      </c>
      <c r="B185" s="20" t="s">
        <v>344</v>
      </c>
      <c r="C185" s="20">
        <v>17</v>
      </c>
    </row>
    <row r="186" spans="1:3" hidden="1">
      <c r="A186" s="20">
        <v>10</v>
      </c>
      <c r="B186" s="20" t="s">
        <v>345</v>
      </c>
      <c r="C186" s="20">
        <v>12</v>
      </c>
    </row>
    <row r="187" spans="1:3" hidden="1">
      <c r="A187" s="20">
        <v>11</v>
      </c>
      <c r="B187" s="20" t="s">
        <v>346</v>
      </c>
      <c r="C187" s="20">
        <v>2</v>
      </c>
    </row>
    <row r="188" spans="1:3" hidden="1">
      <c r="A188" s="20">
        <v>12</v>
      </c>
      <c r="B188" s="20" t="s">
        <v>347</v>
      </c>
      <c r="C188" s="20">
        <v>5</v>
      </c>
    </row>
    <row r="189" spans="1:3" hidden="1">
      <c r="A189" s="20">
        <v>13</v>
      </c>
      <c r="B189" s="20" t="s">
        <v>348</v>
      </c>
      <c r="C189" s="20">
        <v>14</v>
      </c>
    </row>
    <row r="190" spans="1:3" hidden="1">
      <c r="A190" s="20">
        <v>15</v>
      </c>
      <c r="B190" s="20" t="s">
        <v>349</v>
      </c>
      <c r="C190" s="20">
        <v>20</v>
      </c>
    </row>
    <row r="191" spans="1:3" hidden="1">
      <c r="A191" s="20">
        <v>16</v>
      </c>
      <c r="B191" s="20" t="s">
        <v>350</v>
      </c>
      <c r="C191" s="20">
        <v>14</v>
      </c>
    </row>
    <row r="192" spans="1:3" hidden="1">
      <c r="A192" s="20">
        <v>17</v>
      </c>
      <c r="B192" s="20" t="s">
        <v>351</v>
      </c>
      <c r="C192" s="20">
        <v>13</v>
      </c>
    </row>
    <row r="193" spans="1:3" hidden="1">
      <c r="A193" s="20">
        <v>18</v>
      </c>
      <c r="B193" s="20" t="s">
        <v>352</v>
      </c>
      <c r="C193" s="20">
        <v>7</v>
      </c>
    </row>
    <row r="194" spans="1:3" hidden="1">
      <c r="A194" s="20">
        <v>19</v>
      </c>
      <c r="B194" s="20" t="s">
        <v>353</v>
      </c>
      <c r="C194" s="20">
        <v>5</v>
      </c>
    </row>
    <row r="195" spans="1:3" hidden="1">
      <c r="A195" s="20">
        <v>20</v>
      </c>
      <c r="B195" s="20" t="s">
        <v>354</v>
      </c>
      <c r="C195" s="20">
        <v>13</v>
      </c>
    </row>
    <row r="196" spans="1:3" hidden="1">
      <c r="A196" s="20">
        <v>21</v>
      </c>
      <c r="B196" s="20" t="s">
        <v>355</v>
      </c>
      <c r="C196" s="20">
        <v>14</v>
      </c>
    </row>
    <row r="197" spans="1:3" hidden="1">
      <c r="A197" s="20">
        <v>22</v>
      </c>
      <c r="B197" s="20" t="s">
        <v>356</v>
      </c>
      <c r="C197" s="20">
        <v>13</v>
      </c>
    </row>
    <row r="198" spans="1:3" hidden="1">
      <c r="A198" s="20">
        <v>23</v>
      </c>
      <c r="B198" s="20" t="s">
        <v>357</v>
      </c>
      <c r="C198" s="20">
        <v>14</v>
      </c>
    </row>
    <row r="199" spans="1:3" hidden="1">
      <c r="A199" s="20">
        <v>24</v>
      </c>
      <c r="B199" s="20" t="s">
        <v>358</v>
      </c>
      <c r="C199" s="20">
        <v>7</v>
      </c>
    </row>
    <row r="200" spans="1:3" hidden="1">
      <c r="A200" s="20">
        <v>25</v>
      </c>
      <c r="B200" s="20" t="s">
        <v>359</v>
      </c>
      <c r="C200" s="20">
        <v>19</v>
      </c>
    </row>
    <row r="201" spans="1:3" hidden="1">
      <c r="A201" s="20">
        <v>26</v>
      </c>
      <c r="B201" s="20" t="s">
        <v>360</v>
      </c>
      <c r="C201" s="20">
        <v>16</v>
      </c>
    </row>
    <row r="202" spans="1:3" hidden="1">
      <c r="A202" s="20">
        <v>27</v>
      </c>
      <c r="B202" s="20" t="s">
        <v>361</v>
      </c>
      <c r="C202" s="20">
        <v>17</v>
      </c>
    </row>
    <row r="203" spans="1:3" hidden="1">
      <c r="A203" s="20">
        <v>29</v>
      </c>
      <c r="B203" s="20" t="s">
        <v>362</v>
      </c>
      <c r="C203" s="20">
        <v>16</v>
      </c>
    </row>
    <row r="204" spans="1:3" hidden="1">
      <c r="A204" s="20">
        <v>30</v>
      </c>
      <c r="B204" s="20" t="s">
        <v>363</v>
      </c>
      <c r="C204" s="20">
        <v>4</v>
      </c>
    </row>
    <row r="205" spans="1:3" hidden="1">
      <c r="A205" s="20">
        <v>32</v>
      </c>
      <c r="B205" s="20" t="s">
        <v>364</v>
      </c>
      <c r="C205" s="20">
        <v>16</v>
      </c>
    </row>
    <row r="206" spans="1:3" hidden="1">
      <c r="A206" s="20">
        <v>33</v>
      </c>
      <c r="B206" s="20" t="s">
        <v>365</v>
      </c>
      <c r="C206" s="20">
        <v>1</v>
      </c>
    </row>
    <row r="207" spans="1:3" hidden="1">
      <c r="A207" s="20">
        <v>34</v>
      </c>
      <c r="B207" s="20" t="s">
        <v>366</v>
      </c>
      <c r="C207" s="20">
        <v>1</v>
      </c>
    </row>
    <row r="208" spans="1:3" hidden="1">
      <c r="A208" s="20">
        <v>35</v>
      </c>
      <c r="B208" s="20" t="s">
        <v>367</v>
      </c>
      <c r="C208" s="20">
        <v>11</v>
      </c>
    </row>
    <row r="209" spans="1:3" hidden="1">
      <c r="A209" s="20">
        <v>36</v>
      </c>
      <c r="B209" s="20" t="s">
        <v>368</v>
      </c>
      <c r="C209" s="20">
        <v>5</v>
      </c>
    </row>
    <row r="210" spans="1:3" hidden="1">
      <c r="A210" s="20">
        <v>37</v>
      </c>
      <c r="B210" s="20" t="s">
        <v>369</v>
      </c>
      <c r="C210" s="20">
        <v>9</v>
      </c>
    </row>
    <row r="211" spans="1:3" hidden="1">
      <c r="A211" s="20">
        <v>38</v>
      </c>
      <c r="B211" s="20" t="s">
        <v>370</v>
      </c>
      <c r="C211" s="20">
        <v>8</v>
      </c>
    </row>
    <row r="212" spans="1:3" hidden="1">
      <c r="A212" s="20">
        <v>39</v>
      </c>
      <c r="B212" s="20" t="s">
        <v>371</v>
      </c>
      <c r="C212" s="20">
        <v>12</v>
      </c>
    </row>
    <row r="213" spans="1:3" hidden="1">
      <c r="A213" s="20">
        <v>40</v>
      </c>
      <c r="B213" s="20" t="s">
        <v>372</v>
      </c>
      <c r="C213" s="20">
        <v>18</v>
      </c>
    </row>
    <row r="214" spans="1:3" hidden="1">
      <c r="A214" s="20">
        <v>41</v>
      </c>
      <c r="B214" s="20" t="s">
        <v>373</v>
      </c>
      <c r="C214" s="20">
        <v>2</v>
      </c>
    </row>
    <row r="215" spans="1:3" hidden="1">
      <c r="A215" s="20">
        <v>42</v>
      </c>
      <c r="B215" s="20" t="s">
        <v>374</v>
      </c>
      <c r="C215" s="20">
        <v>18</v>
      </c>
    </row>
    <row r="216" spans="1:3" hidden="1">
      <c r="A216" s="20">
        <v>43</v>
      </c>
      <c r="B216" s="20" t="s">
        <v>375</v>
      </c>
      <c r="C216" s="20">
        <v>18</v>
      </c>
    </row>
    <row r="217" spans="1:3" hidden="1">
      <c r="A217" s="20">
        <v>44</v>
      </c>
      <c r="B217" s="20" t="s">
        <v>376</v>
      </c>
      <c r="C217" s="20">
        <v>16</v>
      </c>
    </row>
    <row r="218" spans="1:3" hidden="1">
      <c r="A218" s="20">
        <v>46</v>
      </c>
      <c r="B218" s="20" t="s">
        <v>377</v>
      </c>
      <c r="C218" s="20">
        <v>12</v>
      </c>
    </row>
    <row r="219" spans="1:3" hidden="1">
      <c r="A219" s="20">
        <v>47</v>
      </c>
      <c r="B219" s="20" t="s">
        <v>378</v>
      </c>
      <c r="C219" s="20">
        <v>18</v>
      </c>
    </row>
    <row r="220" spans="1:3" hidden="1">
      <c r="A220" s="20">
        <v>48</v>
      </c>
      <c r="B220" s="20" t="s">
        <v>379</v>
      </c>
      <c r="C220" s="20">
        <v>5</v>
      </c>
    </row>
    <row r="221" spans="1:3" hidden="1">
      <c r="A221" s="20">
        <v>49</v>
      </c>
      <c r="B221" s="20" t="s">
        <v>380</v>
      </c>
      <c r="C221" s="20">
        <v>4</v>
      </c>
    </row>
    <row r="222" spans="1:3" hidden="1">
      <c r="A222" s="20">
        <v>50</v>
      </c>
      <c r="B222" s="20" t="s">
        <v>381</v>
      </c>
      <c r="C222" s="20">
        <v>17</v>
      </c>
    </row>
    <row r="223" spans="1:3" hidden="1">
      <c r="A223" s="20">
        <v>51</v>
      </c>
      <c r="B223" s="20" t="s">
        <v>382</v>
      </c>
      <c r="C223" s="20">
        <v>15</v>
      </c>
    </row>
    <row r="224" spans="1:3" hidden="1">
      <c r="A224" s="20">
        <v>52</v>
      </c>
      <c r="B224" s="20" t="s">
        <v>383</v>
      </c>
      <c r="C224" s="20">
        <v>8</v>
      </c>
    </row>
    <row r="225" spans="1:3" hidden="1">
      <c r="A225" s="20">
        <v>53</v>
      </c>
      <c r="B225" s="20" t="s">
        <v>384</v>
      </c>
      <c r="C225" s="20">
        <v>8</v>
      </c>
    </row>
    <row r="226" spans="1:3" hidden="1">
      <c r="A226" s="20">
        <v>54</v>
      </c>
      <c r="B226" s="20" t="s">
        <v>385</v>
      </c>
      <c r="C226" s="20">
        <v>10</v>
      </c>
    </row>
    <row r="227" spans="1:3" hidden="1">
      <c r="A227" s="20">
        <v>55</v>
      </c>
      <c r="B227" s="20" t="s">
        <v>386</v>
      </c>
      <c r="C227" s="20">
        <v>8</v>
      </c>
    </row>
    <row r="228" spans="1:3" hidden="1">
      <c r="A228" s="20">
        <v>56</v>
      </c>
      <c r="B228" s="20" t="s">
        <v>387</v>
      </c>
      <c r="C228" s="20">
        <v>10</v>
      </c>
    </row>
    <row r="229" spans="1:3" hidden="1">
      <c r="A229" s="20">
        <v>57</v>
      </c>
      <c r="B229" s="20" t="s">
        <v>388</v>
      </c>
      <c r="C229" s="20">
        <v>10</v>
      </c>
    </row>
    <row r="230" spans="1:3" hidden="1">
      <c r="A230" s="20">
        <v>58</v>
      </c>
      <c r="B230" s="20" t="s">
        <v>389</v>
      </c>
      <c r="C230" s="20">
        <v>11</v>
      </c>
    </row>
    <row r="231" spans="1:3" hidden="1">
      <c r="A231" s="20">
        <v>60</v>
      </c>
      <c r="B231" s="20" t="s">
        <v>390</v>
      </c>
      <c r="C231" s="20">
        <v>20</v>
      </c>
    </row>
    <row r="232" spans="1:3" hidden="1">
      <c r="A232" s="20">
        <v>61</v>
      </c>
      <c r="B232" s="20" t="s">
        <v>391</v>
      </c>
      <c r="C232" s="20">
        <v>8</v>
      </c>
    </row>
    <row r="233" spans="1:3" hidden="1">
      <c r="A233" s="20">
        <v>63</v>
      </c>
      <c r="B233" s="20" t="s">
        <v>392</v>
      </c>
      <c r="C233" s="20">
        <v>7</v>
      </c>
    </row>
    <row r="234" spans="1:3" hidden="1">
      <c r="A234" s="20">
        <v>64</v>
      </c>
      <c r="B234" s="20" t="s">
        <v>393</v>
      </c>
      <c r="C234" s="20">
        <v>14</v>
      </c>
    </row>
    <row r="235" spans="1:3" hidden="1">
      <c r="A235" s="20">
        <v>65</v>
      </c>
      <c r="B235" s="20" t="s">
        <v>394</v>
      </c>
      <c r="C235" s="20">
        <v>14</v>
      </c>
    </row>
    <row r="236" spans="1:3" hidden="1">
      <c r="A236" s="20">
        <v>66</v>
      </c>
      <c r="B236" s="20" t="s">
        <v>395</v>
      </c>
      <c r="C236" s="20">
        <v>14</v>
      </c>
    </row>
    <row r="237" spans="1:3" hidden="1">
      <c r="A237" s="20">
        <v>67</v>
      </c>
      <c r="B237" s="20" t="s">
        <v>396</v>
      </c>
      <c r="C237" s="20">
        <v>7</v>
      </c>
    </row>
    <row r="238" spans="1:3" hidden="1">
      <c r="A238" s="20">
        <v>68</v>
      </c>
      <c r="B238" s="20" t="s">
        <v>397</v>
      </c>
      <c r="C238" s="20">
        <v>12</v>
      </c>
    </row>
    <row r="239" spans="1:3" hidden="1">
      <c r="A239" s="20">
        <v>69</v>
      </c>
      <c r="B239" s="20" t="s">
        <v>398</v>
      </c>
      <c r="C239" s="20">
        <v>8</v>
      </c>
    </row>
    <row r="240" spans="1:3" hidden="1">
      <c r="A240" s="20">
        <v>70</v>
      </c>
      <c r="B240" s="20" t="s">
        <v>399</v>
      </c>
      <c r="C240" s="20">
        <v>2</v>
      </c>
    </row>
    <row r="241" spans="1:3" hidden="1">
      <c r="A241" s="20">
        <v>71</v>
      </c>
      <c r="B241" s="20" t="s">
        <v>400</v>
      </c>
      <c r="C241" s="20">
        <v>7</v>
      </c>
    </row>
    <row r="242" spans="1:3" hidden="1">
      <c r="A242" s="20">
        <v>72</v>
      </c>
      <c r="B242" s="20" t="s">
        <v>401</v>
      </c>
      <c r="C242" s="20">
        <v>17</v>
      </c>
    </row>
    <row r="243" spans="1:3" hidden="1">
      <c r="A243" s="20">
        <v>74</v>
      </c>
      <c r="B243" s="20" t="s">
        <v>402</v>
      </c>
      <c r="C243" s="20">
        <v>8</v>
      </c>
    </row>
    <row r="244" spans="1:3" hidden="1">
      <c r="A244" s="20">
        <v>75</v>
      </c>
      <c r="B244" s="20" t="s">
        <v>403</v>
      </c>
      <c r="C244" s="20">
        <v>20</v>
      </c>
    </row>
    <row r="245" spans="1:3" hidden="1">
      <c r="A245" s="20">
        <v>77</v>
      </c>
      <c r="B245" s="20" t="s">
        <v>404</v>
      </c>
      <c r="C245" s="20">
        <v>17</v>
      </c>
    </row>
    <row r="246" spans="1:3" hidden="1">
      <c r="A246" s="20">
        <v>78</v>
      </c>
      <c r="B246" s="20" t="s">
        <v>405</v>
      </c>
      <c r="C246" s="20">
        <v>20</v>
      </c>
    </row>
    <row r="247" spans="1:3" hidden="1">
      <c r="A247" s="20">
        <v>79</v>
      </c>
      <c r="B247" s="20" t="s">
        <v>406</v>
      </c>
      <c r="C247" s="20">
        <v>2</v>
      </c>
    </row>
    <row r="248" spans="1:3" hidden="1">
      <c r="A248" s="20">
        <v>80</v>
      </c>
      <c r="B248" s="20" t="s">
        <v>407</v>
      </c>
      <c r="C248" s="20">
        <v>5</v>
      </c>
    </row>
    <row r="249" spans="1:3" hidden="1">
      <c r="A249" s="20">
        <v>81</v>
      </c>
      <c r="B249" s="20" t="s">
        <v>408</v>
      </c>
      <c r="C249" s="20">
        <v>12</v>
      </c>
    </row>
    <row r="250" spans="1:3" hidden="1">
      <c r="A250" s="20">
        <v>82</v>
      </c>
      <c r="B250" s="20" t="s">
        <v>409</v>
      </c>
      <c r="C250" s="20">
        <v>20</v>
      </c>
    </row>
    <row r="251" spans="1:3" hidden="1">
      <c r="A251" s="20">
        <v>83</v>
      </c>
      <c r="B251" s="20" t="s">
        <v>410</v>
      </c>
      <c r="C251" s="20">
        <v>3</v>
      </c>
    </row>
    <row r="252" spans="1:3" hidden="1">
      <c r="A252" s="20">
        <v>84</v>
      </c>
      <c r="B252" s="20" t="s">
        <v>411</v>
      </c>
      <c r="C252" s="20">
        <v>9</v>
      </c>
    </row>
    <row r="253" spans="1:3" hidden="1">
      <c r="A253" s="20">
        <v>85</v>
      </c>
      <c r="B253" s="20" t="s">
        <v>412</v>
      </c>
      <c r="C253" s="20">
        <v>5</v>
      </c>
    </row>
    <row r="254" spans="1:3" hidden="1">
      <c r="A254" s="20">
        <v>86</v>
      </c>
      <c r="B254" s="20" t="s">
        <v>413</v>
      </c>
      <c r="C254" s="20">
        <v>14</v>
      </c>
    </row>
    <row r="255" spans="1:3" hidden="1">
      <c r="A255" s="20">
        <v>87</v>
      </c>
      <c r="B255" s="20" t="s">
        <v>414</v>
      </c>
      <c r="C255" s="20">
        <v>17</v>
      </c>
    </row>
    <row r="256" spans="1:3" hidden="1">
      <c r="A256" s="20">
        <v>88</v>
      </c>
      <c r="B256" s="20" t="s">
        <v>415</v>
      </c>
      <c r="C256" s="20">
        <v>17</v>
      </c>
    </row>
    <row r="257" spans="1:3" hidden="1">
      <c r="A257" s="20">
        <v>89</v>
      </c>
      <c r="B257" s="20" t="s">
        <v>416</v>
      </c>
      <c r="C257" s="20">
        <v>20</v>
      </c>
    </row>
    <row r="258" spans="1:3" hidden="1">
      <c r="A258" s="20">
        <v>90</v>
      </c>
      <c r="B258" s="20" t="s">
        <v>417</v>
      </c>
      <c r="C258" s="20">
        <v>4</v>
      </c>
    </row>
    <row r="259" spans="1:3" hidden="1">
      <c r="A259" s="20">
        <v>91</v>
      </c>
      <c r="B259" s="20" t="s">
        <v>418</v>
      </c>
      <c r="C259" s="20">
        <v>14</v>
      </c>
    </row>
    <row r="260" spans="1:3" hidden="1">
      <c r="A260" s="20">
        <v>92</v>
      </c>
      <c r="B260" s="20" t="s">
        <v>419</v>
      </c>
      <c r="C260" s="20">
        <v>16</v>
      </c>
    </row>
    <row r="261" spans="1:3" hidden="1">
      <c r="A261" s="20">
        <v>94</v>
      </c>
      <c r="B261" s="20" t="s">
        <v>420</v>
      </c>
      <c r="C261" s="20">
        <v>14</v>
      </c>
    </row>
    <row r="262" spans="1:3" hidden="1">
      <c r="A262" s="20">
        <v>95</v>
      </c>
      <c r="B262" s="20" t="s">
        <v>421</v>
      </c>
      <c r="C262" s="20">
        <v>15</v>
      </c>
    </row>
    <row r="263" spans="1:3" hidden="1">
      <c r="A263" s="20">
        <v>96</v>
      </c>
      <c r="B263" s="20" t="s">
        <v>422</v>
      </c>
      <c r="C263" s="20">
        <v>6</v>
      </c>
    </row>
    <row r="264" spans="1:3" hidden="1">
      <c r="A264" s="20">
        <v>97</v>
      </c>
      <c r="B264" s="20" t="s">
        <v>423</v>
      </c>
      <c r="C264" s="20">
        <v>1</v>
      </c>
    </row>
    <row r="265" spans="1:3" hidden="1">
      <c r="A265" s="20">
        <v>98</v>
      </c>
      <c r="B265" s="20" t="s">
        <v>424</v>
      </c>
      <c r="C265" s="20">
        <v>19</v>
      </c>
    </row>
    <row r="266" spans="1:3" hidden="1">
      <c r="A266" s="20">
        <v>99</v>
      </c>
      <c r="B266" s="20" t="s">
        <v>425</v>
      </c>
      <c r="C266" s="20">
        <v>4</v>
      </c>
    </row>
    <row r="267" spans="1:3" hidden="1">
      <c r="A267" s="20">
        <v>100</v>
      </c>
      <c r="B267" s="20" t="s">
        <v>426</v>
      </c>
      <c r="C267" s="20">
        <v>17</v>
      </c>
    </row>
    <row r="268" spans="1:3" hidden="1">
      <c r="A268" s="20">
        <v>101</v>
      </c>
      <c r="B268" s="20" t="s">
        <v>427</v>
      </c>
      <c r="C268" s="20">
        <v>1</v>
      </c>
    </row>
    <row r="269" spans="1:3" hidden="1">
      <c r="A269" s="20">
        <v>102</v>
      </c>
      <c r="B269" s="20" t="s">
        <v>428</v>
      </c>
      <c r="C269" s="20">
        <v>3</v>
      </c>
    </row>
    <row r="270" spans="1:3" hidden="1">
      <c r="A270" s="20">
        <v>103</v>
      </c>
      <c r="B270" s="20" t="s">
        <v>429</v>
      </c>
      <c r="C270" s="20">
        <v>14</v>
      </c>
    </row>
    <row r="271" spans="1:3" hidden="1">
      <c r="A271" s="20">
        <v>104</v>
      </c>
      <c r="B271" s="20" t="s">
        <v>430</v>
      </c>
      <c r="C271" s="20">
        <v>6</v>
      </c>
    </row>
    <row r="272" spans="1:3" hidden="1">
      <c r="A272" s="20">
        <v>105</v>
      </c>
      <c r="B272" s="20" t="s">
        <v>431</v>
      </c>
      <c r="C272" s="20">
        <v>7</v>
      </c>
    </row>
    <row r="273" spans="1:3" hidden="1">
      <c r="A273" s="20">
        <v>106</v>
      </c>
      <c r="B273" s="20" t="s">
        <v>432</v>
      </c>
      <c r="C273" s="20">
        <v>14</v>
      </c>
    </row>
    <row r="274" spans="1:3" hidden="1">
      <c r="A274" s="20">
        <v>107</v>
      </c>
      <c r="B274" s="20" t="s">
        <v>433</v>
      </c>
      <c r="C274" s="20">
        <v>6</v>
      </c>
    </row>
    <row r="275" spans="1:3" hidden="1">
      <c r="A275" s="20">
        <v>108</v>
      </c>
      <c r="B275" s="20" t="s">
        <v>434</v>
      </c>
      <c r="C275" s="20">
        <v>2</v>
      </c>
    </row>
    <row r="276" spans="1:3" hidden="1">
      <c r="A276" s="20">
        <v>110</v>
      </c>
      <c r="B276" s="20" t="s">
        <v>435</v>
      </c>
      <c r="C276" s="20">
        <v>14</v>
      </c>
    </row>
    <row r="277" spans="1:3" hidden="1">
      <c r="A277" s="20">
        <v>111</v>
      </c>
      <c r="B277" s="20" t="s">
        <v>436</v>
      </c>
      <c r="C277" s="20">
        <v>14</v>
      </c>
    </row>
    <row r="278" spans="1:3" hidden="1">
      <c r="A278" s="20">
        <v>113</v>
      </c>
      <c r="B278" s="20" t="s">
        <v>437</v>
      </c>
      <c r="C278" s="20">
        <v>15</v>
      </c>
    </row>
    <row r="279" spans="1:3" hidden="1">
      <c r="A279" s="20">
        <v>114</v>
      </c>
      <c r="B279" s="20" t="s">
        <v>438</v>
      </c>
      <c r="C279" s="20">
        <v>1</v>
      </c>
    </row>
    <row r="280" spans="1:3" hidden="1">
      <c r="A280" s="20">
        <v>115</v>
      </c>
      <c r="B280" s="20" t="s">
        <v>439</v>
      </c>
      <c r="C280" s="20">
        <v>6</v>
      </c>
    </row>
    <row r="281" spans="1:3" hidden="1">
      <c r="A281" s="20">
        <v>116</v>
      </c>
      <c r="B281" s="20" t="s">
        <v>440</v>
      </c>
      <c r="C281" s="20">
        <v>14</v>
      </c>
    </row>
    <row r="282" spans="1:3" hidden="1">
      <c r="A282" s="20">
        <v>117</v>
      </c>
      <c r="B282" s="20" t="s">
        <v>441</v>
      </c>
      <c r="C282" s="20">
        <v>8</v>
      </c>
    </row>
    <row r="283" spans="1:3" hidden="1">
      <c r="A283" s="20">
        <v>118</v>
      </c>
      <c r="B283" s="20" t="s">
        <v>442</v>
      </c>
      <c r="C283" s="20">
        <v>12</v>
      </c>
    </row>
    <row r="284" spans="1:3" hidden="1">
      <c r="A284" s="20">
        <v>119</v>
      </c>
      <c r="B284" s="20" t="s">
        <v>443</v>
      </c>
      <c r="C284" s="20">
        <v>7</v>
      </c>
    </row>
    <row r="285" spans="1:3" hidden="1">
      <c r="A285" s="20">
        <v>120</v>
      </c>
      <c r="B285" s="20" t="s">
        <v>444</v>
      </c>
      <c r="C285" s="20">
        <v>4</v>
      </c>
    </row>
    <row r="286" spans="1:3" hidden="1">
      <c r="A286" s="20">
        <v>121</v>
      </c>
      <c r="B286" s="20" t="s">
        <v>445</v>
      </c>
      <c r="C286" s="20">
        <v>3</v>
      </c>
    </row>
    <row r="287" spans="1:3" hidden="1">
      <c r="A287" s="20">
        <v>122</v>
      </c>
      <c r="B287" s="20" t="s">
        <v>446</v>
      </c>
      <c r="C287" s="20">
        <v>6</v>
      </c>
    </row>
    <row r="288" spans="1:3" hidden="1">
      <c r="A288" s="20">
        <v>123</v>
      </c>
      <c r="B288" s="20" t="s">
        <v>447</v>
      </c>
      <c r="C288" s="20">
        <v>20</v>
      </c>
    </row>
    <row r="289" spans="1:3" hidden="1">
      <c r="A289" s="20">
        <v>124</v>
      </c>
      <c r="B289" s="20" t="s">
        <v>448</v>
      </c>
      <c r="C289" s="20">
        <v>14</v>
      </c>
    </row>
    <row r="290" spans="1:3" hidden="1">
      <c r="A290" s="20">
        <v>125</v>
      </c>
      <c r="B290" s="20" t="s">
        <v>449</v>
      </c>
      <c r="C290" s="20">
        <v>2</v>
      </c>
    </row>
    <row r="291" spans="1:3" hidden="1">
      <c r="A291" s="20">
        <v>127</v>
      </c>
      <c r="B291" s="20" t="s">
        <v>450</v>
      </c>
      <c r="C291" s="20">
        <v>12</v>
      </c>
    </row>
    <row r="292" spans="1:3" hidden="1">
      <c r="A292" s="20">
        <v>129</v>
      </c>
      <c r="B292" s="20" t="s">
        <v>451</v>
      </c>
      <c r="C292" s="20">
        <v>5</v>
      </c>
    </row>
    <row r="293" spans="1:3" hidden="1">
      <c r="A293" s="20">
        <v>130</v>
      </c>
      <c r="B293" s="20" t="s">
        <v>452</v>
      </c>
      <c r="C293" s="20">
        <v>9</v>
      </c>
    </row>
    <row r="294" spans="1:3" hidden="1">
      <c r="A294" s="20">
        <v>131</v>
      </c>
      <c r="B294" s="20" t="s">
        <v>453</v>
      </c>
      <c r="C294" s="20">
        <v>13</v>
      </c>
    </row>
    <row r="295" spans="1:3" hidden="1">
      <c r="A295" s="20">
        <v>132</v>
      </c>
      <c r="B295" s="20" t="s">
        <v>454</v>
      </c>
      <c r="C295" s="20">
        <v>18</v>
      </c>
    </row>
    <row r="296" spans="1:3" hidden="1">
      <c r="A296" s="20">
        <v>133</v>
      </c>
      <c r="B296" s="20" t="s">
        <v>200</v>
      </c>
      <c r="C296" s="20">
        <v>21</v>
      </c>
    </row>
    <row r="297" spans="1:3" hidden="1">
      <c r="A297" s="20">
        <v>134</v>
      </c>
      <c r="B297" s="20" t="s">
        <v>455</v>
      </c>
      <c r="C297" s="20">
        <v>17</v>
      </c>
    </row>
    <row r="298" spans="1:3" hidden="1">
      <c r="A298" s="20">
        <v>135</v>
      </c>
      <c r="B298" s="20" t="s">
        <v>456</v>
      </c>
      <c r="C298" s="20">
        <v>1</v>
      </c>
    </row>
    <row r="299" spans="1:3" hidden="1">
      <c r="A299" s="20">
        <v>136</v>
      </c>
      <c r="B299" s="20" t="s">
        <v>457</v>
      </c>
      <c r="C299" s="20">
        <v>10</v>
      </c>
    </row>
    <row r="300" spans="1:3" hidden="1">
      <c r="A300" s="20">
        <v>137</v>
      </c>
      <c r="B300" s="20" t="s">
        <v>458</v>
      </c>
      <c r="C300" s="20">
        <v>16</v>
      </c>
    </row>
    <row r="301" spans="1:3" hidden="1">
      <c r="A301" s="20">
        <v>138</v>
      </c>
      <c r="B301" s="20" t="s">
        <v>459</v>
      </c>
      <c r="C301" s="20">
        <v>18</v>
      </c>
    </row>
    <row r="302" spans="1:3" hidden="1">
      <c r="A302" s="20">
        <v>139</v>
      </c>
      <c r="B302" s="20" t="s">
        <v>460</v>
      </c>
      <c r="C302" s="20">
        <v>7</v>
      </c>
    </row>
    <row r="303" spans="1:3" hidden="1">
      <c r="A303" s="20">
        <v>140</v>
      </c>
      <c r="B303" s="20" t="s">
        <v>461</v>
      </c>
      <c r="C303" s="20">
        <v>12</v>
      </c>
    </row>
    <row r="304" spans="1:3" hidden="1">
      <c r="A304" s="20">
        <v>141</v>
      </c>
      <c r="B304" s="20" t="s">
        <v>462</v>
      </c>
      <c r="C304" s="20">
        <v>16</v>
      </c>
    </row>
    <row r="305" spans="1:3" hidden="1">
      <c r="A305" s="20">
        <v>144</v>
      </c>
      <c r="B305" s="20" t="s">
        <v>463</v>
      </c>
      <c r="C305" s="20">
        <v>7</v>
      </c>
    </row>
    <row r="306" spans="1:3" hidden="1">
      <c r="A306" s="20">
        <v>145</v>
      </c>
      <c r="B306" s="20" t="s">
        <v>464</v>
      </c>
      <c r="C306" s="20">
        <v>6</v>
      </c>
    </row>
    <row r="307" spans="1:3" hidden="1">
      <c r="A307" s="20">
        <v>146</v>
      </c>
      <c r="B307" s="20" t="s">
        <v>465</v>
      </c>
      <c r="C307" s="20">
        <v>2</v>
      </c>
    </row>
    <row r="308" spans="1:3" hidden="1">
      <c r="A308" s="20">
        <v>148</v>
      </c>
      <c r="B308" s="20" t="s">
        <v>466</v>
      </c>
      <c r="C308" s="20">
        <v>17</v>
      </c>
    </row>
    <row r="309" spans="1:3" hidden="1">
      <c r="A309" s="20">
        <v>149</v>
      </c>
      <c r="B309" s="20" t="s">
        <v>467</v>
      </c>
      <c r="C309" s="20">
        <v>3</v>
      </c>
    </row>
    <row r="310" spans="1:3" hidden="1">
      <c r="A310" s="20">
        <v>150</v>
      </c>
      <c r="B310" s="20" t="s">
        <v>468</v>
      </c>
      <c r="C310" s="20">
        <v>3</v>
      </c>
    </row>
    <row r="311" spans="1:3" hidden="1">
      <c r="A311" s="20">
        <v>151</v>
      </c>
      <c r="B311" s="20" t="s">
        <v>469</v>
      </c>
      <c r="C311" s="20">
        <v>5</v>
      </c>
    </row>
    <row r="312" spans="1:3" hidden="1">
      <c r="A312" s="20">
        <v>152</v>
      </c>
      <c r="B312" s="20" t="s">
        <v>470</v>
      </c>
      <c r="C312" s="20">
        <v>2</v>
      </c>
    </row>
    <row r="313" spans="1:3" hidden="1">
      <c r="A313" s="20">
        <v>153</v>
      </c>
      <c r="B313" s="20" t="s">
        <v>471</v>
      </c>
      <c r="C313" s="20">
        <v>17</v>
      </c>
    </row>
    <row r="314" spans="1:3" hidden="1">
      <c r="A314" s="20">
        <v>154</v>
      </c>
      <c r="B314" s="20" t="s">
        <v>472</v>
      </c>
      <c r="C314" s="20">
        <v>16</v>
      </c>
    </row>
    <row r="315" spans="1:3" hidden="1">
      <c r="A315" s="20">
        <v>155</v>
      </c>
      <c r="B315" s="20" t="s">
        <v>473</v>
      </c>
      <c r="C315" s="20">
        <v>17</v>
      </c>
    </row>
    <row r="316" spans="1:3" hidden="1">
      <c r="A316" s="20">
        <v>156</v>
      </c>
      <c r="B316" s="20" t="s">
        <v>474</v>
      </c>
      <c r="C316" s="20">
        <v>5</v>
      </c>
    </row>
    <row r="317" spans="1:3" hidden="1">
      <c r="A317" s="20">
        <v>158</v>
      </c>
      <c r="B317" s="20" t="s">
        <v>475</v>
      </c>
      <c r="C317" s="20">
        <v>1</v>
      </c>
    </row>
    <row r="318" spans="1:3" hidden="1">
      <c r="A318" s="20">
        <v>159</v>
      </c>
      <c r="B318" s="20" t="s">
        <v>476</v>
      </c>
      <c r="C318" s="20">
        <v>16</v>
      </c>
    </row>
    <row r="319" spans="1:3" hidden="1">
      <c r="A319" s="20">
        <v>161</v>
      </c>
      <c r="B319" s="20" t="s">
        <v>477</v>
      </c>
      <c r="C319" s="20">
        <v>7</v>
      </c>
    </row>
    <row r="320" spans="1:3" hidden="1">
      <c r="A320" s="20">
        <v>163</v>
      </c>
      <c r="B320" s="20" t="s">
        <v>478</v>
      </c>
      <c r="C320" s="20">
        <v>1</v>
      </c>
    </row>
    <row r="321" spans="1:3" hidden="1">
      <c r="A321" s="20">
        <v>164</v>
      </c>
      <c r="B321" s="20" t="s">
        <v>479</v>
      </c>
      <c r="C321" s="20">
        <v>11</v>
      </c>
    </row>
    <row r="322" spans="1:3" hidden="1">
      <c r="A322" s="20">
        <v>165</v>
      </c>
      <c r="B322" s="20" t="s">
        <v>480</v>
      </c>
      <c r="C322" s="20">
        <v>5</v>
      </c>
    </row>
    <row r="323" spans="1:3" hidden="1">
      <c r="A323" s="20">
        <v>166</v>
      </c>
      <c r="B323" s="20" t="s">
        <v>481</v>
      </c>
      <c r="C323" s="20">
        <v>16</v>
      </c>
    </row>
    <row r="324" spans="1:3" hidden="1">
      <c r="A324" s="20">
        <v>167</v>
      </c>
      <c r="B324" s="20" t="s">
        <v>482</v>
      </c>
      <c r="C324" s="20">
        <v>13</v>
      </c>
    </row>
    <row r="325" spans="1:3" hidden="1">
      <c r="A325" s="20">
        <v>168</v>
      </c>
      <c r="B325" s="20" t="s">
        <v>483</v>
      </c>
      <c r="C325" s="20">
        <v>3</v>
      </c>
    </row>
    <row r="326" spans="1:3" hidden="1">
      <c r="A326" s="20">
        <v>169</v>
      </c>
      <c r="B326" s="20" t="s">
        <v>484</v>
      </c>
      <c r="C326" s="20">
        <v>1</v>
      </c>
    </row>
    <row r="327" spans="1:3" hidden="1">
      <c r="A327" s="20">
        <v>170</v>
      </c>
      <c r="B327" s="20" t="s">
        <v>485</v>
      </c>
      <c r="C327" s="20">
        <v>8</v>
      </c>
    </row>
    <row r="328" spans="1:3" hidden="1">
      <c r="A328" s="20">
        <v>171</v>
      </c>
      <c r="B328" s="20" t="s">
        <v>486</v>
      </c>
      <c r="C328" s="20">
        <v>17</v>
      </c>
    </row>
    <row r="329" spans="1:3" hidden="1">
      <c r="A329" s="20">
        <v>172</v>
      </c>
      <c r="B329" s="20" t="s">
        <v>487</v>
      </c>
      <c r="C329" s="20">
        <v>4</v>
      </c>
    </row>
    <row r="330" spans="1:3" hidden="1">
      <c r="A330" s="20">
        <v>173</v>
      </c>
      <c r="B330" s="20" t="s">
        <v>488</v>
      </c>
      <c r="C330" s="20">
        <v>13</v>
      </c>
    </row>
    <row r="331" spans="1:3" hidden="1">
      <c r="A331" s="20">
        <v>175</v>
      </c>
      <c r="B331" s="20" t="s">
        <v>489</v>
      </c>
      <c r="C331" s="20">
        <v>18</v>
      </c>
    </row>
    <row r="332" spans="1:3" hidden="1">
      <c r="A332" s="20">
        <v>176</v>
      </c>
      <c r="B332" s="20" t="s">
        <v>490</v>
      </c>
      <c r="C332" s="20">
        <v>7</v>
      </c>
    </row>
    <row r="333" spans="1:3" hidden="1">
      <c r="A333" s="20">
        <v>177</v>
      </c>
      <c r="B333" s="20" t="s">
        <v>491</v>
      </c>
      <c r="C333" s="20">
        <v>11</v>
      </c>
    </row>
    <row r="334" spans="1:3" hidden="1">
      <c r="A334" s="20">
        <v>178</v>
      </c>
      <c r="B334" s="20" t="s">
        <v>492</v>
      </c>
      <c r="C334" s="20">
        <v>9</v>
      </c>
    </row>
    <row r="335" spans="1:3" hidden="1">
      <c r="A335" s="20">
        <v>179</v>
      </c>
      <c r="B335" s="20" t="s">
        <v>493</v>
      </c>
      <c r="C335" s="20">
        <v>4</v>
      </c>
    </row>
    <row r="336" spans="1:3" hidden="1">
      <c r="A336" s="20">
        <v>180</v>
      </c>
      <c r="B336" s="20" t="s">
        <v>494</v>
      </c>
      <c r="C336" s="20">
        <v>8</v>
      </c>
    </row>
    <row r="337" spans="1:3" hidden="1">
      <c r="A337" s="20">
        <v>181</v>
      </c>
      <c r="B337" s="20" t="s">
        <v>495</v>
      </c>
      <c r="C337" s="20">
        <v>17</v>
      </c>
    </row>
    <row r="338" spans="1:3" hidden="1">
      <c r="A338" s="20">
        <v>183</v>
      </c>
      <c r="B338" s="20" t="s">
        <v>496</v>
      </c>
      <c r="C338" s="20">
        <v>15</v>
      </c>
    </row>
    <row r="339" spans="1:3" hidden="1">
      <c r="A339" s="20">
        <v>184</v>
      </c>
      <c r="B339" s="20" t="s">
        <v>497</v>
      </c>
      <c r="C339" s="20">
        <v>15</v>
      </c>
    </row>
    <row r="340" spans="1:3" hidden="1">
      <c r="A340" s="20">
        <v>185</v>
      </c>
      <c r="B340" s="20" t="s">
        <v>498</v>
      </c>
      <c r="C340" s="20">
        <v>12</v>
      </c>
    </row>
    <row r="341" spans="1:3" hidden="1">
      <c r="A341" s="20">
        <v>186</v>
      </c>
      <c r="B341" s="20" t="s">
        <v>499</v>
      </c>
      <c r="C341" s="20">
        <v>8</v>
      </c>
    </row>
    <row r="342" spans="1:3" hidden="1">
      <c r="A342" s="20">
        <v>187</v>
      </c>
      <c r="B342" s="20" t="s">
        <v>500</v>
      </c>
      <c r="C342" s="20">
        <v>2</v>
      </c>
    </row>
    <row r="343" spans="1:3" hidden="1">
      <c r="A343" s="20">
        <v>189</v>
      </c>
      <c r="B343" s="20" t="s">
        <v>501</v>
      </c>
      <c r="C343" s="20">
        <v>5</v>
      </c>
    </row>
    <row r="344" spans="1:3" hidden="1">
      <c r="A344" s="20">
        <v>190</v>
      </c>
      <c r="B344" s="20" t="s">
        <v>502</v>
      </c>
      <c r="C344" s="20">
        <v>1</v>
      </c>
    </row>
    <row r="345" spans="1:3" hidden="1">
      <c r="A345" s="20">
        <v>192</v>
      </c>
      <c r="B345" s="20" t="s">
        <v>503</v>
      </c>
      <c r="C345" s="20">
        <v>17</v>
      </c>
    </row>
    <row r="346" spans="1:3" hidden="1">
      <c r="A346" s="20">
        <v>193</v>
      </c>
      <c r="B346" s="20" t="s">
        <v>504</v>
      </c>
      <c r="C346" s="20">
        <v>1</v>
      </c>
    </row>
    <row r="347" spans="1:3" hidden="1">
      <c r="A347" s="20">
        <v>194</v>
      </c>
      <c r="B347" s="20" t="s">
        <v>505</v>
      </c>
      <c r="C347" s="20">
        <v>6</v>
      </c>
    </row>
    <row r="348" spans="1:3" hidden="1">
      <c r="A348" s="20">
        <v>195</v>
      </c>
      <c r="B348" s="20" t="s">
        <v>506</v>
      </c>
      <c r="C348" s="20">
        <v>14</v>
      </c>
    </row>
    <row r="349" spans="1:3" hidden="1">
      <c r="A349" s="20">
        <v>196</v>
      </c>
      <c r="B349" s="20" t="s">
        <v>507</v>
      </c>
      <c r="C349" s="20">
        <v>15</v>
      </c>
    </row>
    <row r="350" spans="1:3" hidden="1">
      <c r="A350" s="20">
        <v>197</v>
      </c>
      <c r="B350" s="20" t="s">
        <v>508</v>
      </c>
      <c r="C350" s="20">
        <v>17</v>
      </c>
    </row>
    <row r="351" spans="1:3" hidden="1">
      <c r="A351" s="20">
        <v>198</v>
      </c>
      <c r="B351" s="20" t="s">
        <v>509</v>
      </c>
      <c r="C351" s="20">
        <v>19</v>
      </c>
    </row>
    <row r="352" spans="1:3" hidden="1">
      <c r="A352" s="20">
        <v>199</v>
      </c>
      <c r="B352" s="20" t="s">
        <v>510</v>
      </c>
      <c r="C352" s="20">
        <v>7</v>
      </c>
    </row>
    <row r="353" spans="1:3" hidden="1">
      <c r="A353" s="20">
        <v>200</v>
      </c>
      <c r="B353" s="20" t="s">
        <v>511</v>
      </c>
      <c r="C353" s="20">
        <v>2</v>
      </c>
    </row>
    <row r="354" spans="1:3" hidden="1">
      <c r="A354" s="20">
        <v>201</v>
      </c>
      <c r="B354" s="20" t="s">
        <v>512</v>
      </c>
      <c r="C354" s="20">
        <v>6</v>
      </c>
    </row>
    <row r="355" spans="1:3" hidden="1">
      <c r="A355" s="20">
        <v>202</v>
      </c>
      <c r="B355" s="20" t="s">
        <v>513</v>
      </c>
      <c r="C355" s="20">
        <v>6</v>
      </c>
    </row>
    <row r="356" spans="1:3" hidden="1">
      <c r="A356" s="20">
        <v>203</v>
      </c>
      <c r="B356" s="20" t="s">
        <v>514</v>
      </c>
      <c r="C356" s="20">
        <v>6</v>
      </c>
    </row>
    <row r="357" spans="1:3" hidden="1">
      <c r="A357" s="20">
        <v>204</v>
      </c>
      <c r="B357" s="20" t="s">
        <v>515</v>
      </c>
      <c r="C357" s="20">
        <v>19</v>
      </c>
    </row>
    <row r="358" spans="1:3" hidden="1">
      <c r="A358" s="20">
        <v>205</v>
      </c>
      <c r="B358" s="20" t="s">
        <v>516</v>
      </c>
      <c r="C358" s="20">
        <v>14</v>
      </c>
    </row>
    <row r="359" spans="1:3" hidden="1">
      <c r="A359" s="20">
        <v>206</v>
      </c>
      <c r="B359" s="20" t="s">
        <v>517</v>
      </c>
      <c r="C359" s="20">
        <v>20</v>
      </c>
    </row>
    <row r="360" spans="1:3" hidden="1">
      <c r="A360" s="20">
        <v>208</v>
      </c>
      <c r="B360" s="20" t="s">
        <v>518</v>
      </c>
      <c r="C360" s="20">
        <v>2</v>
      </c>
    </row>
    <row r="361" spans="1:3" hidden="1">
      <c r="A361" s="20">
        <v>209</v>
      </c>
      <c r="B361" s="20" t="s">
        <v>519</v>
      </c>
      <c r="C361" s="20">
        <v>8</v>
      </c>
    </row>
    <row r="362" spans="1:3" hidden="1">
      <c r="A362" s="20">
        <v>211</v>
      </c>
      <c r="B362" s="20" t="s">
        <v>520</v>
      </c>
      <c r="C362" s="20">
        <v>2</v>
      </c>
    </row>
    <row r="363" spans="1:3" hidden="1">
      <c r="A363" s="20">
        <v>212</v>
      </c>
      <c r="B363" s="20" t="s">
        <v>521</v>
      </c>
      <c r="C363" s="20">
        <v>2</v>
      </c>
    </row>
    <row r="364" spans="1:3" hidden="1">
      <c r="A364" s="20">
        <v>213</v>
      </c>
      <c r="B364" s="20" t="s">
        <v>522</v>
      </c>
      <c r="C364" s="20">
        <v>1</v>
      </c>
    </row>
    <row r="365" spans="1:3" hidden="1">
      <c r="A365" s="20">
        <v>214</v>
      </c>
      <c r="B365" s="20" t="s">
        <v>523</v>
      </c>
      <c r="C365" s="20">
        <v>6</v>
      </c>
    </row>
    <row r="366" spans="1:3" hidden="1">
      <c r="A366" s="20">
        <v>215</v>
      </c>
      <c r="B366" s="20" t="s">
        <v>524</v>
      </c>
      <c r="C366" s="20">
        <v>8</v>
      </c>
    </row>
    <row r="367" spans="1:3" hidden="1">
      <c r="A367" s="20">
        <v>216</v>
      </c>
      <c r="B367" s="20" t="s">
        <v>525</v>
      </c>
      <c r="C367" s="20">
        <v>4</v>
      </c>
    </row>
    <row r="368" spans="1:3" hidden="1">
      <c r="A368" s="20">
        <v>217</v>
      </c>
      <c r="B368" s="20" t="s">
        <v>526</v>
      </c>
      <c r="C368" s="20">
        <v>18</v>
      </c>
    </row>
    <row r="369" spans="1:3" hidden="1">
      <c r="A369" s="20">
        <v>219</v>
      </c>
      <c r="B369" s="20" t="s">
        <v>527</v>
      </c>
      <c r="C369" s="20">
        <v>19</v>
      </c>
    </row>
    <row r="370" spans="1:3" hidden="1">
      <c r="A370" s="20">
        <v>220</v>
      </c>
      <c r="B370" s="20" t="s">
        <v>528</v>
      </c>
      <c r="C370" s="20">
        <v>3</v>
      </c>
    </row>
    <row r="371" spans="1:3" hidden="1">
      <c r="A371" s="20">
        <v>221</v>
      </c>
      <c r="B371" s="20" t="s">
        <v>529</v>
      </c>
      <c r="C371" s="20">
        <v>11</v>
      </c>
    </row>
    <row r="372" spans="1:3" hidden="1">
      <c r="A372" s="20">
        <v>222</v>
      </c>
      <c r="B372" s="20" t="s">
        <v>530</v>
      </c>
      <c r="C372" s="20">
        <v>18</v>
      </c>
    </row>
    <row r="373" spans="1:3" hidden="1">
      <c r="A373" s="20">
        <v>223</v>
      </c>
      <c r="B373" s="20" t="s">
        <v>531</v>
      </c>
      <c r="C373" s="20">
        <v>18</v>
      </c>
    </row>
    <row r="374" spans="1:3" hidden="1">
      <c r="A374" s="20">
        <v>225</v>
      </c>
      <c r="B374" s="20" t="s">
        <v>532</v>
      </c>
      <c r="C374" s="20">
        <v>4</v>
      </c>
    </row>
    <row r="375" spans="1:3" hidden="1">
      <c r="A375" s="20">
        <v>226</v>
      </c>
      <c r="B375" s="20" t="s">
        <v>533</v>
      </c>
      <c r="C375" s="20">
        <v>19</v>
      </c>
    </row>
    <row r="376" spans="1:3" hidden="1">
      <c r="A376" s="20">
        <v>227</v>
      </c>
      <c r="B376" s="20" t="s">
        <v>534</v>
      </c>
      <c r="C376" s="20">
        <v>6</v>
      </c>
    </row>
    <row r="377" spans="1:3" hidden="1">
      <c r="A377" s="20">
        <v>228</v>
      </c>
      <c r="B377" s="20" t="s">
        <v>535</v>
      </c>
      <c r="C377" s="20">
        <v>3</v>
      </c>
    </row>
    <row r="378" spans="1:3" hidden="1">
      <c r="A378" s="20">
        <v>229</v>
      </c>
      <c r="B378" s="20" t="s">
        <v>536</v>
      </c>
      <c r="C378" s="20">
        <v>5</v>
      </c>
    </row>
    <row r="379" spans="1:3" hidden="1">
      <c r="A379" s="20">
        <v>230</v>
      </c>
      <c r="B379" s="20" t="s">
        <v>537</v>
      </c>
      <c r="C379" s="20">
        <v>14</v>
      </c>
    </row>
    <row r="380" spans="1:3" hidden="1">
      <c r="A380" s="20">
        <v>231</v>
      </c>
      <c r="B380" s="20" t="s">
        <v>538</v>
      </c>
      <c r="C380" s="20">
        <v>11</v>
      </c>
    </row>
    <row r="381" spans="1:3" hidden="1">
      <c r="A381" s="20">
        <v>232</v>
      </c>
      <c r="B381" s="20" t="s">
        <v>539</v>
      </c>
      <c r="C381" s="20">
        <v>3</v>
      </c>
    </row>
    <row r="382" spans="1:3" hidden="1">
      <c r="A382" s="20">
        <v>234</v>
      </c>
      <c r="B382" s="20" t="s">
        <v>540</v>
      </c>
      <c r="C382" s="20">
        <v>13</v>
      </c>
    </row>
    <row r="383" spans="1:3" hidden="1">
      <c r="A383" s="20">
        <v>235</v>
      </c>
      <c r="B383" s="20" t="s">
        <v>541</v>
      </c>
      <c r="C383" s="20">
        <v>18</v>
      </c>
    </row>
    <row r="384" spans="1:3" hidden="1">
      <c r="A384" s="20">
        <v>236</v>
      </c>
      <c r="B384" s="20" t="s">
        <v>542</v>
      </c>
      <c r="C384" s="20">
        <v>2</v>
      </c>
    </row>
    <row r="385" spans="1:3" hidden="1">
      <c r="A385" s="20">
        <v>237</v>
      </c>
      <c r="B385" s="20" t="s">
        <v>543</v>
      </c>
      <c r="C385" s="20">
        <v>8</v>
      </c>
    </row>
    <row r="386" spans="1:3" hidden="1">
      <c r="A386" s="20">
        <v>239</v>
      </c>
      <c r="B386" s="20" t="s">
        <v>544</v>
      </c>
      <c r="C386" s="20">
        <v>16</v>
      </c>
    </row>
    <row r="387" spans="1:3" hidden="1">
      <c r="A387" s="20">
        <v>240</v>
      </c>
      <c r="B387" s="20" t="s">
        <v>545</v>
      </c>
      <c r="C387" s="20">
        <v>9</v>
      </c>
    </row>
    <row r="388" spans="1:3" hidden="1">
      <c r="A388" s="20">
        <v>242</v>
      </c>
      <c r="B388" s="20" t="s">
        <v>546</v>
      </c>
      <c r="C388" s="20">
        <v>8</v>
      </c>
    </row>
    <row r="389" spans="1:3" hidden="1">
      <c r="A389" s="20">
        <v>243</v>
      </c>
      <c r="B389" s="20" t="s">
        <v>547</v>
      </c>
      <c r="C389" s="20">
        <v>17</v>
      </c>
    </row>
    <row r="390" spans="1:3" hidden="1">
      <c r="A390" s="20">
        <v>244</v>
      </c>
      <c r="B390" s="20" t="s">
        <v>548</v>
      </c>
      <c r="C390" s="20">
        <v>5</v>
      </c>
    </row>
    <row r="391" spans="1:3" hidden="1">
      <c r="A391" s="20">
        <v>245</v>
      </c>
      <c r="B391" s="20" t="s">
        <v>549</v>
      </c>
      <c r="C391" s="20">
        <v>10</v>
      </c>
    </row>
    <row r="392" spans="1:3" hidden="1">
      <c r="A392" s="20">
        <v>246</v>
      </c>
      <c r="B392" s="20" t="s">
        <v>550</v>
      </c>
      <c r="C392" s="20">
        <v>18</v>
      </c>
    </row>
    <row r="393" spans="1:3" hidden="1">
      <c r="A393" s="20">
        <v>247</v>
      </c>
      <c r="B393" s="20" t="s">
        <v>551</v>
      </c>
      <c r="C393" s="20">
        <v>5</v>
      </c>
    </row>
    <row r="394" spans="1:3" hidden="1">
      <c r="A394" s="20">
        <v>248</v>
      </c>
      <c r="B394" s="20" t="s">
        <v>552</v>
      </c>
      <c r="C394" s="20">
        <v>2</v>
      </c>
    </row>
    <row r="395" spans="1:3" hidden="1">
      <c r="A395" s="20">
        <v>249</v>
      </c>
      <c r="B395" s="20" t="s">
        <v>553</v>
      </c>
      <c r="C395" s="20">
        <v>17</v>
      </c>
    </row>
    <row r="396" spans="1:3" hidden="1">
      <c r="A396" s="20">
        <v>250</v>
      </c>
      <c r="B396" s="20" t="s">
        <v>554</v>
      </c>
      <c r="C396" s="20">
        <v>20</v>
      </c>
    </row>
    <row r="397" spans="1:3" hidden="1">
      <c r="A397" s="20">
        <v>251</v>
      </c>
      <c r="B397" s="20" t="s">
        <v>555</v>
      </c>
      <c r="C397" s="20">
        <v>5</v>
      </c>
    </row>
    <row r="398" spans="1:3" hidden="1">
      <c r="A398" s="20">
        <v>252</v>
      </c>
      <c r="B398" s="20" t="s">
        <v>556</v>
      </c>
      <c r="C398" s="20">
        <v>8</v>
      </c>
    </row>
    <row r="399" spans="1:3" hidden="1">
      <c r="A399" s="20">
        <v>253</v>
      </c>
      <c r="B399" s="20" t="s">
        <v>557</v>
      </c>
      <c r="C399" s="20">
        <v>8</v>
      </c>
    </row>
    <row r="400" spans="1:3" hidden="1">
      <c r="A400" s="20">
        <v>254</v>
      </c>
      <c r="B400" s="20" t="s">
        <v>558</v>
      </c>
      <c r="C400" s="20">
        <v>18</v>
      </c>
    </row>
    <row r="401" spans="1:3" hidden="1">
      <c r="A401" s="20">
        <v>256</v>
      </c>
      <c r="B401" s="20" t="s">
        <v>559</v>
      </c>
      <c r="C401" s="20">
        <v>2</v>
      </c>
    </row>
    <row r="402" spans="1:3" hidden="1">
      <c r="A402" s="20">
        <v>257</v>
      </c>
      <c r="B402" s="20" t="s">
        <v>560</v>
      </c>
      <c r="C402" s="20">
        <v>14</v>
      </c>
    </row>
    <row r="403" spans="1:3" hidden="1">
      <c r="A403" s="20">
        <v>258</v>
      </c>
      <c r="B403" s="20" t="s">
        <v>561</v>
      </c>
      <c r="C403" s="20">
        <v>17</v>
      </c>
    </row>
    <row r="404" spans="1:3" hidden="1">
      <c r="A404" s="20">
        <v>259</v>
      </c>
      <c r="B404" s="20" t="s">
        <v>562</v>
      </c>
      <c r="C404" s="20">
        <v>3</v>
      </c>
    </row>
    <row r="405" spans="1:3" hidden="1">
      <c r="A405" s="20">
        <v>260</v>
      </c>
      <c r="B405" s="20" t="s">
        <v>563</v>
      </c>
      <c r="C405" s="20">
        <v>5</v>
      </c>
    </row>
    <row r="406" spans="1:3" hidden="1">
      <c r="A406" s="20">
        <v>261</v>
      </c>
      <c r="B406" s="20" t="s">
        <v>564</v>
      </c>
      <c r="C406" s="20">
        <v>8</v>
      </c>
    </row>
    <row r="407" spans="1:3" hidden="1">
      <c r="A407" s="20">
        <v>263</v>
      </c>
      <c r="B407" s="20" t="s">
        <v>565</v>
      </c>
      <c r="C407" s="20">
        <v>18</v>
      </c>
    </row>
    <row r="408" spans="1:3" hidden="1">
      <c r="A408" s="20">
        <v>264</v>
      </c>
      <c r="B408" s="20" t="s">
        <v>566</v>
      </c>
      <c r="C408" s="20">
        <v>19</v>
      </c>
    </row>
    <row r="409" spans="1:3" hidden="1">
      <c r="A409" s="20">
        <v>265</v>
      </c>
      <c r="B409" s="20" t="s">
        <v>567</v>
      </c>
      <c r="C409" s="20">
        <v>2</v>
      </c>
    </row>
    <row r="410" spans="1:3" hidden="1">
      <c r="A410" s="20">
        <v>266</v>
      </c>
      <c r="B410" s="20" t="s">
        <v>568</v>
      </c>
      <c r="C410" s="20">
        <v>10</v>
      </c>
    </row>
    <row r="411" spans="1:3" hidden="1">
      <c r="A411" s="20">
        <v>267</v>
      </c>
      <c r="B411" s="20" t="s">
        <v>569</v>
      </c>
      <c r="C411" s="20">
        <v>17</v>
      </c>
    </row>
    <row r="412" spans="1:3" hidden="1">
      <c r="A412" s="20">
        <v>268</v>
      </c>
      <c r="B412" s="20" t="s">
        <v>570</v>
      </c>
      <c r="C412" s="20">
        <v>19</v>
      </c>
    </row>
    <row r="413" spans="1:3" hidden="1">
      <c r="A413" s="20">
        <v>270</v>
      </c>
      <c r="B413" s="20" t="s">
        <v>571</v>
      </c>
      <c r="C413" s="20">
        <v>6</v>
      </c>
    </row>
    <row r="414" spans="1:3" hidden="1">
      <c r="A414" s="20">
        <v>271</v>
      </c>
      <c r="B414" s="20" t="s">
        <v>572</v>
      </c>
      <c r="C414" s="20">
        <v>14</v>
      </c>
    </row>
    <row r="415" spans="1:3" hidden="1">
      <c r="A415" s="20">
        <v>273</v>
      </c>
      <c r="B415" s="20" t="s">
        <v>573</v>
      </c>
      <c r="C415" s="20">
        <v>8</v>
      </c>
    </row>
    <row r="416" spans="1:3" hidden="1">
      <c r="A416" s="20">
        <v>274</v>
      </c>
      <c r="B416" s="20" t="s">
        <v>574</v>
      </c>
      <c r="C416" s="20">
        <v>18</v>
      </c>
    </row>
    <row r="417" spans="1:3" hidden="1">
      <c r="A417" s="20">
        <v>275</v>
      </c>
      <c r="B417" s="20" t="s">
        <v>575</v>
      </c>
      <c r="C417" s="20">
        <v>8</v>
      </c>
    </row>
    <row r="418" spans="1:3" hidden="1">
      <c r="A418" s="20">
        <v>276</v>
      </c>
      <c r="B418" s="20" t="s">
        <v>576</v>
      </c>
      <c r="C418" s="20">
        <v>20</v>
      </c>
    </row>
    <row r="419" spans="1:3" hidden="1">
      <c r="A419" s="20">
        <v>278</v>
      </c>
      <c r="B419" s="20" t="s">
        <v>577</v>
      </c>
      <c r="C419" s="20">
        <v>14</v>
      </c>
    </row>
    <row r="420" spans="1:3" hidden="1">
      <c r="A420" s="20">
        <v>279</v>
      </c>
      <c r="B420" s="20" t="s">
        <v>578</v>
      </c>
      <c r="C420" s="20">
        <v>20</v>
      </c>
    </row>
    <row r="421" spans="1:3" hidden="1">
      <c r="A421" s="20">
        <v>280</v>
      </c>
      <c r="B421" s="20" t="s">
        <v>579</v>
      </c>
      <c r="C421" s="20">
        <v>17</v>
      </c>
    </row>
    <row r="422" spans="1:3" hidden="1">
      <c r="A422" s="20">
        <v>281</v>
      </c>
      <c r="B422" s="20" t="s">
        <v>580</v>
      </c>
      <c r="C422" s="20">
        <v>4</v>
      </c>
    </row>
    <row r="423" spans="1:3" hidden="1">
      <c r="A423" s="20">
        <v>282</v>
      </c>
      <c r="B423" s="20" t="s">
        <v>581</v>
      </c>
      <c r="C423" s="20">
        <v>13</v>
      </c>
    </row>
    <row r="424" spans="1:3" hidden="1">
      <c r="A424" s="20">
        <v>283</v>
      </c>
      <c r="B424" s="20" t="s">
        <v>582</v>
      </c>
      <c r="C424" s="20">
        <v>10</v>
      </c>
    </row>
    <row r="425" spans="1:3" hidden="1">
      <c r="A425" s="20">
        <v>284</v>
      </c>
      <c r="B425" s="20" t="s">
        <v>583</v>
      </c>
      <c r="C425" s="20">
        <v>12</v>
      </c>
    </row>
    <row r="426" spans="1:3" hidden="1">
      <c r="A426" s="20">
        <v>285</v>
      </c>
      <c r="B426" s="20" t="s">
        <v>584</v>
      </c>
      <c r="C426" s="20">
        <v>12</v>
      </c>
    </row>
    <row r="427" spans="1:3" hidden="1">
      <c r="A427" s="20">
        <v>287</v>
      </c>
      <c r="B427" s="20" t="s">
        <v>585</v>
      </c>
      <c r="C427" s="20">
        <v>7</v>
      </c>
    </row>
    <row r="428" spans="1:3" hidden="1">
      <c r="A428" s="20">
        <v>288</v>
      </c>
      <c r="B428" s="20" t="s">
        <v>586</v>
      </c>
      <c r="C428" s="20">
        <v>9</v>
      </c>
    </row>
    <row r="429" spans="1:3" hidden="1">
      <c r="A429" s="20">
        <v>289</v>
      </c>
      <c r="B429" s="20" t="s">
        <v>587</v>
      </c>
      <c r="C429" s="20">
        <v>5</v>
      </c>
    </row>
    <row r="430" spans="1:3" hidden="1">
      <c r="A430" s="20">
        <v>290</v>
      </c>
      <c r="B430" s="20" t="s">
        <v>588</v>
      </c>
      <c r="C430" s="20">
        <v>8</v>
      </c>
    </row>
    <row r="431" spans="1:3" hidden="1">
      <c r="A431" s="20">
        <v>291</v>
      </c>
      <c r="B431" s="20" t="s">
        <v>589</v>
      </c>
      <c r="C431" s="20">
        <v>18</v>
      </c>
    </row>
    <row r="432" spans="1:3" hidden="1">
      <c r="A432" s="20">
        <v>292</v>
      </c>
      <c r="B432" s="20" t="s">
        <v>590</v>
      </c>
      <c r="C432" s="20">
        <v>6</v>
      </c>
    </row>
    <row r="433" spans="1:3" hidden="1">
      <c r="A433" s="20">
        <v>293</v>
      </c>
      <c r="B433" s="20" t="s">
        <v>591</v>
      </c>
      <c r="C433" s="20">
        <v>3</v>
      </c>
    </row>
    <row r="434" spans="1:3" hidden="1">
      <c r="A434" s="20">
        <v>294</v>
      </c>
      <c r="B434" s="20" t="s">
        <v>592</v>
      </c>
      <c r="C434" s="20">
        <v>16</v>
      </c>
    </row>
    <row r="435" spans="1:3" hidden="1">
      <c r="A435" s="20">
        <v>295</v>
      </c>
      <c r="B435" s="20" t="s">
        <v>593</v>
      </c>
      <c r="C435" s="20">
        <v>16</v>
      </c>
    </row>
    <row r="436" spans="1:3" hidden="1">
      <c r="A436" s="20">
        <v>296</v>
      </c>
      <c r="B436" s="20" t="s">
        <v>594</v>
      </c>
      <c r="C436" s="20">
        <v>13</v>
      </c>
    </row>
    <row r="437" spans="1:3" hidden="1">
      <c r="A437" s="20">
        <v>297</v>
      </c>
      <c r="B437" s="20" t="s">
        <v>595</v>
      </c>
      <c r="C437" s="20">
        <v>4</v>
      </c>
    </row>
    <row r="438" spans="1:3" hidden="1">
      <c r="A438" s="20">
        <v>298</v>
      </c>
      <c r="B438" s="20" t="s">
        <v>596</v>
      </c>
      <c r="C438" s="20">
        <v>15</v>
      </c>
    </row>
    <row r="439" spans="1:3" hidden="1">
      <c r="A439" s="20">
        <v>299</v>
      </c>
      <c r="B439" s="20" t="s">
        <v>597</v>
      </c>
      <c r="C439" s="20">
        <v>12</v>
      </c>
    </row>
    <row r="440" spans="1:3" hidden="1">
      <c r="A440" s="20">
        <v>300</v>
      </c>
      <c r="B440" s="20" t="s">
        <v>598</v>
      </c>
      <c r="C440" s="20">
        <v>17</v>
      </c>
    </row>
    <row r="441" spans="1:3" hidden="1">
      <c r="A441" s="20">
        <v>301</v>
      </c>
      <c r="B441" s="20" t="s">
        <v>599</v>
      </c>
      <c r="C441" s="20">
        <v>8</v>
      </c>
    </row>
    <row r="442" spans="1:3" hidden="1">
      <c r="A442" s="20">
        <v>302</v>
      </c>
      <c r="B442" s="20" t="s">
        <v>600</v>
      </c>
      <c r="C442" s="20">
        <v>8</v>
      </c>
    </row>
    <row r="443" spans="1:3" hidden="1">
      <c r="A443" s="20">
        <v>303</v>
      </c>
      <c r="B443" s="20" t="s">
        <v>601</v>
      </c>
      <c r="C443" s="20">
        <v>12</v>
      </c>
    </row>
    <row r="444" spans="1:3" hidden="1">
      <c r="A444" s="20">
        <v>304</v>
      </c>
      <c r="B444" s="20" t="s">
        <v>602</v>
      </c>
      <c r="C444" s="20">
        <v>18</v>
      </c>
    </row>
    <row r="445" spans="1:3" hidden="1">
      <c r="A445" s="20">
        <v>306</v>
      </c>
      <c r="B445" s="20" t="s">
        <v>603</v>
      </c>
      <c r="C445" s="20">
        <v>19</v>
      </c>
    </row>
    <row r="446" spans="1:3" hidden="1">
      <c r="A446" s="20">
        <v>307</v>
      </c>
      <c r="B446" s="20" t="s">
        <v>604</v>
      </c>
      <c r="C446" s="20">
        <v>10</v>
      </c>
    </row>
    <row r="447" spans="1:3" hidden="1">
      <c r="A447" s="20">
        <v>308</v>
      </c>
      <c r="B447" s="20" t="s">
        <v>605</v>
      </c>
      <c r="C447" s="20">
        <v>19</v>
      </c>
    </row>
    <row r="448" spans="1:3" hidden="1">
      <c r="A448" s="20">
        <v>309</v>
      </c>
      <c r="B448" s="20" t="s">
        <v>606</v>
      </c>
      <c r="C448" s="20">
        <v>12</v>
      </c>
    </row>
    <row r="449" spans="1:3" hidden="1">
      <c r="A449" s="20">
        <v>310</v>
      </c>
      <c r="B449" s="20" t="s">
        <v>607</v>
      </c>
      <c r="C449" s="20">
        <v>15</v>
      </c>
    </row>
    <row r="450" spans="1:3" hidden="1">
      <c r="A450" s="20">
        <v>311</v>
      </c>
      <c r="B450" s="20" t="s">
        <v>608</v>
      </c>
      <c r="C450" s="20">
        <v>2</v>
      </c>
    </row>
    <row r="451" spans="1:3" hidden="1">
      <c r="A451" s="20">
        <v>312</v>
      </c>
      <c r="B451" s="20" t="s">
        <v>609</v>
      </c>
      <c r="C451" s="20">
        <v>14</v>
      </c>
    </row>
    <row r="452" spans="1:3" hidden="1">
      <c r="A452" s="20">
        <v>313</v>
      </c>
      <c r="B452" s="20" t="s">
        <v>610</v>
      </c>
      <c r="C452" s="20">
        <v>9</v>
      </c>
    </row>
    <row r="453" spans="1:3" hidden="1">
      <c r="A453" s="20">
        <v>314</v>
      </c>
      <c r="B453" s="20" t="s">
        <v>611</v>
      </c>
      <c r="C453" s="20">
        <v>17</v>
      </c>
    </row>
    <row r="454" spans="1:3" hidden="1">
      <c r="A454" s="20">
        <v>315</v>
      </c>
      <c r="B454" s="20" t="s">
        <v>612</v>
      </c>
      <c r="C454" s="20">
        <v>4</v>
      </c>
    </row>
    <row r="455" spans="1:3" hidden="1">
      <c r="A455" s="20">
        <v>316</v>
      </c>
      <c r="B455" s="20" t="s">
        <v>613</v>
      </c>
      <c r="C455" s="20">
        <v>13</v>
      </c>
    </row>
    <row r="456" spans="1:3" hidden="1">
      <c r="A456" s="20">
        <v>317</v>
      </c>
      <c r="B456" s="20" t="s">
        <v>614</v>
      </c>
      <c r="C456" s="20">
        <v>13</v>
      </c>
    </row>
    <row r="457" spans="1:3" hidden="1">
      <c r="A457" s="20">
        <v>318</v>
      </c>
      <c r="B457" s="20" t="s">
        <v>615</v>
      </c>
      <c r="C457" s="20">
        <v>11</v>
      </c>
    </row>
    <row r="458" spans="1:3" hidden="1">
      <c r="A458" s="20">
        <v>320</v>
      </c>
      <c r="B458" s="20" t="s">
        <v>616</v>
      </c>
      <c r="C458" s="20">
        <v>13</v>
      </c>
    </row>
    <row r="459" spans="1:3" hidden="1">
      <c r="A459" s="20">
        <v>321</v>
      </c>
      <c r="B459" s="20" t="s">
        <v>617</v>
      </c>
      <c r="C459" s="20">
        <v>18</v>
      </c>
    </row>
    <row r="460" spans="1:3" hidden="1">
      <c r="A460" s="20">
        <v>323</v>
      </c>
      <c r="B460" s="20" t="s">
        <v>618</v>
      </c>
      <c r="C460" s="20">
        <v>9</v>
      </c>
    </row>
    <row r="461" spans="1:3" hidden="1">
      <c r="A461" s="20">
        <v>324</v>
      </c>
      <c r="B461" s="20" t="s">
        <v>619</v>
      </c>
      <c r="C461" s="20">
        <v>6</v>
      </c>
    </row>
    <row r="462" spans="1:3" hidden="1">
      <c r="A462" s="20">
        <v>325</v>
      </c>
      <c r="B462" s="20" t="s">
        <v>620</v>
      </c>
      <c r="C462" s="20">
        <v>14</v>
      </c>
    </row>
    <row r="463" spans="1:3" hidden="1">
      <c r="A463" s="20">
        <v>326</v>
      </c>
      <c r="B463" s="20" t="s">
        <v>621</v>
      </c>
      <c r="C463" s="20">
        <v>5</v>
      </c>
    </row>
    <row r="464" spans="1:3" hidden="1">
      <c r="A464" s="20">
        <v>327</v>
      </c>
      <c r="B464" s="20" t="s">
        <v>622</v>
      </c>
      <c r="C464" s="20">
        <v>14</v>
      </c>
    </row>
    <row r="465" spans="1:3" hidden="1">
      <c r="A465" s="20">
        <v>328</v>
      </c>
      <c r="B465" s="20" t="s">
        <v>623</v>
      </c>
      <c r="C465" s="20">
        <v>3</v>
      </c>
    </row>
    <row r="466" spans="1:3" hidden="1">
      <c r="A466" s="20">
        <v>329</v>
      </c>
      <c r="B466" s="20" t="s">
        <v>624</v>
      </c>
      <c r="C466" s="20">
        <v>2</v>
      </c>
    </row>
    <row r="467" spans="1:3" hidden="1">
      <c r="A467" s="20">
        <v>330</v>
      </c>
      <c r="B467" s="20" t="s">
        <v>625</v>
      </c>
      <c r="C467" s="20">
        <v>18</v>
      </c>
    </row>
    <row r="468" spans="1:3" hidden="1">
      <c r="A468" s="20">
        <v>331</v>
      </c>
      <c r="B468" s="20" t="s">
        <v>626</v>
      </c>
      <c r="C468" s="20">
        <v>1</v>
      </c>
    </row>
    <row r="469" spans="1:3" hidden="1">
      <c r="A469" s="20">
        <v>332</v>
      </c>
      <c r="B469" s="20" t="s">
        <v>627</v>
      </c>
      <c r="C469" s="20">
        <v>10</v>
      </c>
    </row>
    <row r="470" spans="1:3" hidden="1">
      <c r="A470" s="20">
        <v>333</v>
      </c>
      <c r="B470" s="20" t="s">
        <v>628</v>
      </c>
      <c r="C470" s="20">
        <v>4</v>
      </c>
    </row>
    <row r="471" spans="1:3" hidden="1">
      <c r="A471" s="20">
        <v>334</v>
      </c>
      <c r="B471" s="20" t="s">
        <v>629</v>
      </c>
      <c r="C471" s="20">
        <v>11</v>
      </c>
    </row>
    <row r="472" spans="1:3" hidden="1">
      <c r="A472" s="20">
        <v>335</v>
      </c>
      <c r="B472" s="20" t="s">
        <v>630</v>
      </c>
      <c r="C472" s="20">
        <v>19</v>
      </c>
    </row>
    <row r="473" spans="1:3" hidden="1">
      <c r="A473" s="20">
        <v>337</v>
      </c>
      <c r="B473" s="20" t="s">
        <v>631</v>
      </c>
      <c r="C473" s="20">
        <v>17</v>
      </c>
    </row>
    <row r="474" spans="1:3" hidden="1">
      <c r="A474" s="20">
        <v>338</v>
      </c>
      <c r="B474" s="20" t="s">
        <v>632</v>
      </c>
      <c r="C474" s="20">
        <v>12</v>
      </c>
    </row>
    <row r="475" spans="1:3" hidden="1">
      <c r="A475" s="20">
        <v>339</v>
      </c>
      <c r="B475" s="20" t="s">
        <v>633</v>
      </c>
      <c r="C475" s="20">
        <v>17</v>
      </c>
    </row>
    <row r="476" spans="1:3" hidden="1">
      <c r="A476" s="20">
        <v>340</v>
      </c>
      <c r="B476" s="20" t="s">
        <v>634</v>
      </c>
      <c r="C476" s="20">
        <v>14</v>
      </c>
    </row>
    <row r="477" spans="1:3" hidden="1">
      <c r="A477" s="20">
        <v>341</v>
      </c>
      <c r="B477" s="20" t="s">
        <v>635</v>
      </c>
      <c r="C477" s="20">
        <v>17</v>
      </c>
    </row>
    <row r="478" spans="1:3" hidden="1">
      <c r="A478" s="20">
        <v>342</v>
      </c>
      <c r="B478" s="20" t="s">
        <v>636</v>
      </c>
      <c r="C478" s="20">
        <v>20</v>
      </c>
    </row>
    <row r="479" spans="1:3" hidden="1">
      <c r="A479" s="20">
        <v>343</v>
      </c>
      <c r="B479" s="20" t="s">
        <v>637</v>
      </c>
      <c r="C479" s="20">
        <v>19</v>
      </c>
    </row>
    <row r="480" spans="1:3" hidden="1">
      <c r="A480" s="20">
        <v>344</v>
      </c>
      <c r="B480" s="20" t="s">
        <v>638</v>
      </c>
      <c r="C480" s="20">
        <v>13</v>
      </c>
    </row>
    <row r="481" spans="1:3" hidden="1">
      <c r="A481" s="20">
        <v>345</v>
      </c>
      <c r="B481" s="20" t="s">
        <v>639</v>
      </c>
      <c r="C481" s="20">
        <v>13</v>
      </c>
    </row>
    <row r="482" spans="1:3" hidden="1">
      <c r="A482" s="20">
        <v>346</v>
      </c>
      <c r="B482" s="20" t="s">
        <v>640</v>
      </c>
      <c r="C482" s="20">
        <v>14</v>
      </c>
    </row>
    <row r="483" spans="1:3" hidden="1">
      <c r="A483" s="20">
        <v>347</v>
      </c>
      <c r="B483" s="20" t="s">
        <v>641</v>
      </c>
      <c r="C483" s="20">
        <v>3</v>
      </c>
    </row>
    <row r="484" spans="1:3" hidden="1">
      <c r="A484" s="20">
        <v>348</v>
      </c>
      <c r="B484" s="20" t="s">
        <v>642</v>
      </c>
      <c r="C484" s="20">
        <v>18</v>
      </c>
    </row>
    <row r="485" spans="1:3" hidden="1">
      <c r="A485" s="20">
        <v>349</v>
      </c>
      <c r="B485" s="20" t="s">
        <v>643</v>
      </c>
      <c r="C485" s="20">
        <v>13</v>
      </c>
    </row>
    <row r="486" spans="1:3" hidden="1">
      <c r="A486" s="20">
        <v>350</v>
      </c>
      <c r="B486" s="20" t="s">
        <v>644</v>
      </c>
      <c r="C486" s="20">
        <v>17</v>
      </c>
    </row>
    <row r="487" spans="1:3" hidden="1">
      <c r="A487" s="20">
        <v>351</v>
      </c>
      <c r="B487" s="20" t="s">
        <v>645</v>
      </c>
      <c r="C487" s="20">
        <v>11</v>
      </c>
    </row>
    <row r="488" spans="1:3" hidden="1">
      <c r="A488" s="20">
        <v>352</v>
      </c>
      <c r="B488" s="20" t="s">
        <v>646</v>
      </c>
      <c r="C488" s="20">
        <v>2</v>
      </c>
    </row>
    <row r="489" spans="1:3" hidden="1">
      <c r="A489" s="20">
        <v>354</v>
      </c>
      <c r="B489" s="20" t="s">
        <v>647</v>
      </c>
      <c r="C489" s="20">
        <v>13</v>
      </c>
    </row>
    <row r="490" spans="1:3" hidden="1">
      <c r="A490" s="20">
        <v>355</v>
      </c>
      <c r="B490" s="20" t="s">
        <v>648</v>
      </c>
      <c r="C490" s="20">
        <v>20</v>
      </c>
    </row>
    <row r="491" spans="1:3" hidden="1">
      <c r="A491" s="20">
        <v>356</v>
      </c>
      <c r="B491" s="20" t="s">
        <v>649</v>
      </c>
      <c r="C491" s="20">
        <v>1</v>
      </c>
    </row>
    <row r="492" spans="1:3" hidden="1">
      <c r="A492" s="20">
        <v>357</v>
      </c>
      <c r="B492" s="20" t="s">
        <v>650</v>
      </c>
      <c r="C492" s="20">
        <v>15</v>
      </c>
    </row>
    <row r="493" spans="1:3" hidden="1">
      <c r="A493" s="20">
        <v>358</v>
      </c>
      <c r="B493" s="20" t="s">
        <v>651</v>
      </c>
      <c r="C493" s="20">
        <v>17</v>
      </c>
    </row>
    <row r="494" spans="1:3" hidden="1">
      <c r="A494" s="20">
        <v>359</v>
      </c>
      <c r="B494" s="20" t="s">
        <v>652</v>
      </c>
      <c r="C494" s="20">
        <v>18</v>
      </c>
    </row>
    <row r="495" spans="1:3" hidden="1">
      <c r="A495" s="20">
        <v>360</v>
      </c>
      <c r="B495" s="20" t="s">
        <v>653</v>
      </c>
      <c r="C495" s="20">
        <v>8</v>
      </c>
    </row>
    <row r="496" spans="1:3" hidden="1">
      <c r="A496" s="20">
        <v>361</v>
      </c>
      <c r="B496" s="20" t="s">
        <v>654</v>
      </c>
      <c r="C496" s="20">
        <v>14</v>
      </c>
    </row>
    <row r="497" spans="1:3" hidden="1">
      <c r="A497" s="20">
        <v>362</v>
      </c>
      <c r="B497" s="20" t="s">
        <v>655</v>
      </c>
      <c r="C497" s="20">
        <v>1</v>
      </c>
    </row>
    <row r="498" spans="1:3" hidden="1">
      <c r="A498" s="20">
        <v>363</v>
      </c>
      <c r="B498" s="20" t="s">
        <v>656</v>
      </c>
      <c r="C498" s="20">
        <v>8</v>
      </c>
    </row>
    <row r="499" spans="1:3" hidden="1">
      <c r="A499" s="20">
        <v>364</v>
      </c>
      <c r="B499" s="20" t="s">
        <v>657</v>
      </c>
      <c r="C499" s="20">
        <v>2</v>
      </c>
    </row>
    <row r="500" spans="1:3" hidden="1">
      <c r="A500" s="20">
        <v>365</v>
      </c>
      <c r="B500" s="20" t="s">
        <v>658</v>
      </c>
      <c r="C500" s="20">
        <v>4</v>
      </c>
    </row>
    <row r="501" spans="1:3" hidden="1">
      <c r="A501" s="20">
        <v>366</v>
      </c>
      <c r="B501" s="20" t="s">
        <v>659</v>
      </c>
      <c r="C501" s="20">
        <v>6</v>
      </c>
    </row>
    <row r="502" spans="1:3" hidden="1">
      <c r="A502" s="20">
        <v>368</v>
      </c>
      <c r="B502" s="20" t="s">
        <v>660</v>
      </c>
      <c r="C502" s="20">
        <v>18</v>
      </c>
    </row>
    <row r="503" spans="1:3" hidden="1">
      <c r="A503" s="20">
        <v>369</v>
      </c>
      <c r="B503" s="20" t="s">
        <v>661</v>
      </c>
      <c r="C503" s="20">
        <v>8</v>
      </c>
    </row>
    <row r="504" spans="1:3" hidden="1">
      <c r="A504" s="20">
        <v>371</v>
      </c>
      <c r="B504" s="20" t="s">
        <v>662</v>
      </c>
      <c r="C504" s="20">
        <v>13</v>
      </c>
    </row>
    <row r="505" spans="1:3" hidden="1">
      <c r="A505" s="20">
        <v>372</v>
      </c>
      <c r="B505" s="20" t="s">
        <v>663</v>
      </c>
      <c r="C505" s="20">
        <v>12</v>
      </c>
    </row>
    <row r="506" spans="1:3" hidden="1">
      <c r="A506" s="20">
        <v>373</v>
      </c>
      <c r="B506" s="20" t="s">
        <v>664</v>
      </c>
      <c r="C506" s="20">
        <v>8</v>
      </c>
    </row>
    <row r="507" spans="1:3" hidden="1">
      <c r="A507" s="20">
        <v>374</v>
      </c>
      <c r="B507" s="20" t="s">
        <v>665</v>
      </c>
      <c r="C507" s="20">
        <v>18</v>
      </c>
    </row>
    <row r="508" spans="1:3" hidden="1">
      <c r="A508" s="20">
        <v>375</v>
      </c>
      <c r="B508" s="20" t="s">
        <v>666</v>
      </c>
      <c r="C508" s="20">
        <v>7</v>
      </c>
    </row>
    <row r="509" spans="1:3" hidden="1">
      <c r="A509" s="20">
        <v>376</v>
      </c>
      <c r="B509" s="20" t="s">
        <v>667</v>
      </c>
      <c r="C509" s="20">
        <v>1</v>
      </c>
    </row>
    <row r="510" spans="1:3" hidden="1">
      <c r="A510" s="20">
        <v>377</v>
      </c>
      <c r="B510" s="20" t="s">
        <v>668</v>
      </c>
      <c r="C510" s="20">
        <v>15</v>
      </c>
    </row>
    <row r="511" spans="1:3" hidden="1">
      <c r="A511" s="20">
        <v>378</v>
      </c>
      <c r="B511" s="20" t="s">
        <v>669</v>
      </c>
      <c r="C511" s="20">
        <v>4</v>
      </c>
    </row>
    <row r="512" spans="1:3" hidden="1">
      <c r="A512" s="20">
        <v>379</v>
      </c>
      <c r="B512" s="20" t="s">
        <v>670</v>
      </c>
      <c r="C512" s="20">
        <v>13</v>
      </c>
    </row>
    <row r="513" spans="1:3" hidden="1">
      <c r="A513" s="20">
        <v>380</v>
      </c>
      <c r="B513" s="20" t="s">
        <v>671</v>
      </c>
      <c r="C513" s="20">
        <v>1</v>
      </c>
    </row>
    <row r="514" spans="1:3" hidden="1">
      <c r="A514" s="20">
        <v>381</v>
      </c>
      <c r="B514" s="20" t="s">
        <v>672</v>
      </c>
      <c r="C514" s="20">
        <v>14</v>
      </c>
    </row>
    <row r="515" spans="1:3" hidden="1">
      <c r="A515" s="20">
        <v>382</v>
      </c>
      <c r="B515" s="20" t="s">
        <v>673</v>
      </c>
      <c r="C515" s="20">
        <v>17</v>
      </c>
    </row>
    <row r="516" spans="1:3" hidden="1">
      <c r="A516" s="20">
        <v>383</v>
      </c>
      <c r="B516" s="20" t="s">
        <v>674</v>
      </c>
      <c r="C516" s="20">
        <v>17</v>
      </c>
    </row>
    <row r="517" spans="1:3" hidden="1">
      <c r="A517" s="20">
        <v>385</v>
      </c>
      <c r="B517" s="20" t="s">
        <v>675</v>
      </c>
      <c r="C517" s="20">
        <v>20</v>
      </c>
    </row>
    <row r="518" spans="1:3" hidden="1">
      <c r="A518" s="20">
        <v>386</v>
      </c>
      <c r="B518" s="20" t="s">
        <v>676</v>
      </c>
      <c r="C518" s="20">
        <v>14</v>
      </c>
    </row>
    <row r="519" spans="1:3" hidden="1">
      <c r="A519" s="20">
        <v>387</v>
      </c>
      <c r="B519" s="20" t="s">
        <v>677</v>
      </c>
      <c r="C519" s="20">
        <v>9</v>
      </c>
    </row>
    <row r="520" spans="1:3" hidden="1">
      <c r="A520" s="20">
        <v>388</v>
      </c>
      <c r="B520" s="20" t="s">
        <v>678</v>
      </c>
      <c r="C520" s="20">
        <v>12</v>
      </c>
    </row>
    <row r="521" spans="1:3" hidden="1">
      <c r="A521" s="20">
        <v>389</v>
      </c>
      <c r="B521" s="20" t="s">
        <v>679</v>
      </c>
      <c r="C521" s="20">
        <v>17</v>
      </c>
    </row>
    <row r="522" spans="1:3" hidden="1">
      <c r="A522" s="20">
        <v>390</v>
      </c>
      <c r="B522" s="20" t="s">
        <v>680</v>
      </c>
      <c r="C522" s="20">
        <v>7</v>
      </c>
    </row>
    <row r="523" spans="1:3" hidden="1">
      <c r="A523" s="20">
        <v>391</v>
      </c>
      <c r="B523" s="20" t="s">
        <v>681</v>
      </c>
      <c r="C523" s="20">
        <v>3</v>
      </c>
    </row>
    <row r="524" spans="1:3" hidden="1">
      <c r="A524" s="20">
        <v>393</v>
      </c>
      <c r="B524" s="20" t="s">
        <v>682</v>
      </c>
      <c r="C524" s="20">
        <v>8</v>
      </c>
    </row>
    <row r="525" spans="1:3" hidden="1">
      <c r="A525" s="20">
        <v>394</v>
      </c>
      <c r="B525" s="20" t="s">
        <v>683</v>
      </c>
      <c r="C525" s="20">
        <v>15</v>
      </c>
    </row>
    <row r="526" spans="1:3" hidden="1">
      <c r="A526" s="20">
        <v>395</v>
      </c>
      <c r="B526" s="20" t="s">
        <v>684</v>
      </c>
      <c r="C526" s="20">
        <v>10</v>
      </c>
    </row>
    <row r="527" spans="1:3" hidden="1">
      <c r="A527" s="20">
        <v>396</v>
      </c>
      <c r="B527" s="20" t="s">
        <v>685</v>
      </c>
      <c r="C527" s="20">
        <v>12</v>
      </c>
    </row>
    <row r="528" spans="1:3" hidden="1">
      <c r="A528" s="20">
        <v>397</v>
      </c>
      <c r="B528" s="20" t="s">
        <v>686</v>
      </c>
      <c r="C528" s="20">
        <v>12</v>
      </c>
    </row>
    <row r="529" spans="1:3" hidden="1">
      <c r="A529" s="20">
        <v>399</v>
      </c>
      <c r="B529" s="20" t="s">
        <v>687</v>
      </c>
      <c r="C529" s="20">
        <v>19</v>
      </c>
    </row>
    <row r="530" spans="1:3" hidden="1">
      <c r="A530" s="20">
        <v>400</v>
      </c>
      <c r="B530" s="20" t="s">
        <v>688</v>
      </c>
      <c r="C530" s="20">
        <v>4</v>
      </c>
    </row>
    <row r="531" spans="1:3" hidden="1">
      <c r="A531" s="20">
        <v>402</v>
      </c>
      <c r="B531" s="20" t="s">
        <v>689</v>
      </c>
      <c r="C531" s="20">
        <v>19</v>
      </c>
    </row>
    <row r="532" spans="1:3" hidden="1">
      <c r="A532" s="20">
        <v>405</v>
      </c>
      <c r="B532" s="20" t="s">
        <v>690</v>
      </c>
      <c r="C532" s="20">
        <v>6</v>
      </c>
    </row>
    <row r="533" spans="1:3" hidden="1">
      <c r="A533" s="20">
        <v>406</v>
      </c>
      <c r="B533" s="20" t="s">
        <v>691</v>
      </c>
      <c r="C533" s="20">
        <v>17</v>
      </c>
    </row>
    <row r="534" spans="1:3" hidden="1">
      <c r="A534" s="20">
        <v>407</v>
      </c>
      <c r="B534" s="20" t="s">
        <v>692</v>
      </c>
      <c r="C534" s="20">
        <v>10</v>
      </c>
    </row>
    <row r="535" spans="1:3" hidden="1">
      <c r="A535" s="20">
        <v>409</v>
      </c>
      <c r="B535" s="20" t="s">
        <v>693</v>
      </c>
      <c r="C535" s="20">
        <v>17</v>
      </c>
    </row>
    <row r="536" spans="1:3" hidden="1">
      <c r="A536" s="20">
        <v>410</v>
      </c>
      <c r="B536" s="20" t="s">
        <v>694</v>
      </c>
      <c r="C536" s="20">
        <v>5</v>
      </c>
    </row>
    <row r="537" spans="1:3" hidden="1">
      <c r="A537" s="20">
        <v>411</v>
      </c>
      <c r="B537" s="20" t="s">
        <v>695</v>
      </c>
      <c r="C537" s="20">
        <v>13</v>
      </c>
    </row>
    <row r="538" spans="1:3" hidden="1">
      <c r="A538" s="20">
        <v>412</v>
      </c>
      <c r="B538" s="20" t="s">
        <v>696</v>
      </c>
      <c r="C538" s="20">
        <v>12</v>
      </c>
    </row>
    <row r="539" spans="1:3" hidden="1">
      <c r="A539" s="20">
        <v>413</v>
      </c>
      <c r="B539" s="20" t="s">
        <v>697</v>
      </c>
      <c r="C539" s="20">
        <v>17</v>
      </c>
    </row>
    <row r="540" spans="1:3" hidden="1">
      <c r="A540" s="20">
        <v>414</v>
      </c>
      <c r="B540" s="20" t="s">
        <v>698</v>
      </c>
      <c r="C540" s="20">
        <v>16</v>
      </c>
    </row>
    <row r="541" spans="1:3" hidden="1">
      <c r="A541" s="20">
        <v>415</v>
      </c>
      <c r="B541" s="20" t="s">
        <v>699</v>
      </c>
      <c r="C541" s="20">
        <v>16</v>
      </c>
    </row>
    <row r="542" spans="1:3" hidden="1">
      <c r="A542" s="20">
        <v>416</v>
      </c>
      <c r="B542" s="20" t="s">
        <v>700</v>
      </c>
      <c r="C542" s="20">
        <v>13</v>
      </c>
    </row>
    <row r="543" spans="1:3" hidden="1">
      <c r="A543" s="20">
        <v>418</v>
      </c>
      <c r="B543" s="20" t="s">
        <v>701</v>
      </c>
      <c r="C543" s="20">
        <v>12</v>
      </c>
    </row>
    <row r="544" spans="1:3" hidden="1">
      <c r="A544" s="20">
        <v>419</v>
      </c>
      <c r="B544" s="20" t="s">
        <v>702</v>
      </c>
      <c r="C544" s="20">
        <v>19</v>
      </c>
    </row>
    <row r="545" spans="1:3" hidden="1">
      <c r="A545" s="20">
        <v>421</v>
      </c>
      <c r="B545" s="20" t="s">
        <v>703</v>
      </c>
      <c r="C545" s="20">
        <v>14</v>
      </c>
    </row>
    <row r="546" spans="1:3" hidden="1">
      <c r="A546" s="20">
        <v>422</v>
      </c>
      <c r="B546" s="20" t="s">
        <v>704</v>
      </c>
      <c r="C546" s="20">
        <v>2</v>
      </c>
    </row>
    <row r="547" spans="1:3" hidden="1">
      <c r="A547" s="20">
        <v>423</v>
      </c>
      <c r="B547" s="20" t="s">
        <v>705</v>
      </c>
      <c r="C547" s="20">
        <v>17</v>
      </c>
    </row>
    <row r="548" spans="1:3" hidden="1">
      <c r="A548" s="20">
        <v>424</v>
      </c>
      <c r="B548" s="20" t="s">
        <v>706</v>
      </c>
      <c r="C548" s="20">
        <v>10</v>
      </c>
    </row>
    <row r="549" spans="1:3" hidden="1">
      <c r="A549" s="20">
        <v>425</v>
      </c>
      <c r="B549" s="20" t="s">
        <v>707</v>
      </c>
      <c r="C549" s="20">
        <v>13</v>
      </c>
    </row>
    <row r="550" spans="1:3" hidden="1">
      <c r="A550" s="20">
        <v>426</v>
      </c>
      <c r="B550" s="20" t="s">
        <v>708</v>
      </c>
      <c r="C550" s="20">
        <v>3</v>
      </c>
    </row>
    <row r="551" spans="1:3" hidden="1">
      <c r="A551" s="20">
        <v>427</v>
      </c>
      <c r="B551" s="20" t="s">
        <v>709</v>
      </c>
      <c r="C551" s="20">
        <v>17</v>
      </c>
    </row>
    <row r="552" spans="1:3" hidden="1">
      <c r="A552" s="20">
        <v>428</v>
      </c>
      <c r="B552" s="20" t="s">
        <v>710</v>
      </c>
      <c r="C552" s="20">
        <v>13</v>
      </c>
    </row>
    <row r="553" spans="1:3" hidden="1">
      <c r="A553" s="20">
        <v>429</v>
      </c>
      <c r="B553" s="20" t="s">
        <v>711</v>
      </c>
      <c r="C553" s="20">
        <v>1</v>
      </c>
    </row>
    <row r="554" spans="1:3" hidden="1">
      <c r="A554" s="20">
        <v>430</v>
      </c>
      <c r="B554" s="20" t="s">
        <v>712</v>
      </c>
      <c r="C554" s="20">
        <v>2</v>
      </c>
    </row>
    <row r="555" spans="1:3" hidden="1">
      <c r="A555" s="20">
        <v>431</v>
      </c>
      <c r="B555" s="20" t="s">
        <v>713</v>
      </c>
      <c r="C555" s="20">
        <v>18</v>
      </c>
    </row>
    <row r="556" spans="1:3" hidden="1">
      <c r="A556" s="20">
        <v>432</v>
      </c>
      <c r="B556" s="20" t="s">
        <v>714</v>
      </c>
      <c r="C556" s="20">
        <v>18</v>
      </c>
    </row>
    <row r="557" spans="1:3" hidden="1">
      <c r="A557" s="20">
        <v>433</v>
      </c>
      <c r="B557" s="20" t="s">
        <v>715</v>
      </c>
      <c r="C557" s="20">
        <v>18</v>
      </c>
    </row>
    <row r="558" spans="1:3" hidden="1">
      <c r="A558" s="20">
        <v>435</v>
      </c>
      <c r="B558" s="20" t="s">
        <v>716</v>
      </c>
      <c r="C558" s="20">
        <v>18</v>
      </c>
    </row>
    <row r="559" spans="1:3" hidden="1">
      <c r="A559" s="20">
        <v>436</v>
      </c>
      <c r="B559" s="20" t="s">
        <v>717</v>
      </c>
      <c r="C559" s="20">
        <v>1</v>
      </c>
    </row>
    <row r="560" spans="1:3" hidden="1">
      <c r="A560" s="20">
        <v>437</v>
      </c>
      <c r="B560" s="20" t="s">
        <v>718</v>
      </c>
      <c r="C560" s="20">
        <v>5</v>
      </c>
    </row>
    <row r="561" spans="1:3" hidden="1">
      <c r="A561" s="20">
        <v>438</v>
      </c>
      <c r="B561" s="20" t="s">
        <v>719</v>
      </c>
      <c r="C561" s="20">
        <v>5</v>
      </c>
    </row>
    <row r="562" spans="1:3" hidden="1">
      <c r="A562" s="20">
        <v>439</v>
      </c>
      <c r="B562" s="20" t="s">
        <v>720</v>
      </c>
      <c r="C562" s="20">
        <v>6</v>
      </c>
    </row>
    <row r="563" spans="1:3" hidden="1">
      <c r="A563" s="20">
        <v>440</v>
      </c>
      <c r="B563" s="20" t="s">
        <v>721</v>
      </c>
      <c r="C563" s="20">
        <v>20</v>
      </c>
    </row>
    <row r="564" spans="1:3" hidden="1">
      <c r="A564" s="20">
        <v>441</v>
      </c>
      <c r="B564" s="20" t="s">
        <v>722</v>
      </c>
      <c r="C564" s="20">
        <v>20</v>
      </c>
    </row>
    <row r="565" spans="1:3" hidden="1">
      <c r="A565" s="20">
        <v>442</v>
      </c>
      <c r="B565" s="20" t="s">
        <v>723</v>
      </c>
      <c r="C565" s="20">
        <v>6</v>
      </c>
    </row>
    <row r="566" spans="1:3" hidden="1">
      <c r="A566" s="20">
        <v>443</v>
      </c>
      <c r="B566" s="20" t="s">
        <v>724</v>
      </c>
      <c r="C566" s="20">
        <v>17</v>
      </c>
    </row>
    <row r="567" spans="1:3" hidden="1">
      <c r="A567" s="20">
        <v>444</v>
      </c>
      <c r="B567" s="20" t="s">
        <v>725</v>
      </c>
      <c r="C567" s="20">
        <v>15</v>
      </c>
    </row>
    <row r="568" spans="1:3" hidden="1">
      <c r="A568" s="20">
        <v>445</v>
      </c>
      <c r="B568" s="20" t="s">
        <v>726</v>
      </c>
      <c r="C568" s="20">
        <v>13</v>
      </c>
    </row>
    <row r="569" spans="1:3" hidden="1">
      <c r="A569" s="20">
        <v>447</v>
      </c>
      <c r="B569" s="20" t="s">
        <v>727</v>
      </c>
      <c r="C569" s="20">
        <v>17</v>
      </c>
    </row>
    <row r="570" spans="1:3" hidden="1">
      <c r="A570" s="20">
        <v>449</v>
      </c>
      <c r="B570" s="20" t="s">
        <v>728</v>
      </c>
      <c r="C570" s="20">
        <v>10</v>
      </c>
    </row>
    <row r="571" spans="1:3" hidden="1">
      <c r="A571" s="20">
        <v>450</v>
      </c>
      <c r="B571" s="20" t="s">
        <v>729</v>
      </c>
      <c r="C571" s="20">
        <v>7</v>
      </c>
    </row>
    <row r="572" spans="1:3" hidden="1">
      <c r="A572" s="20">
        <v>452</v>
      </c>
      <c r="B572" s="20" t="s">
        <v>730</v>
      </c>
      <c r="C572" s="20">
        <v>20</v>
      </c>
    </row>
    <row r="573" spans="1:3" hidden="1">
      <c r="A573" s="20">
        <v>453</v>
      </c>
      <c r="B573" s="20" t="s">
        <v>731</v>
      </c>
      <c r="C573" s="20">
        <v>18</v>
      </c>
    </row>
    <row r="574" spans="1:3" hidden="1">
      <c r="A574" s="20">
        <v>454</v>
      </c>
      <c r="B574" s="20" t="s">
        <v>732</v>
      </c>
      <c r="C574" s="20">
        <v>15</v>
      </c>
    </row>
    <row r="575" spans="1:3" hidden="1">
      <c r="A575" s="20">
        <v>455</v>
      </c>
      <c r="B575" s="20" t="s">
        <v>733</v>
      </c>
      <c r="C575" s="20">
        <v>9</v>
      </c>
    </row>
    <row r="576" spans="1:3" hidden="1">
      <c r="A576" s="20">
        <v>456</v>
      </c>
      <c r="B576" s="20" t="s">
        <v>734</v>
      </c>
      <c r="C576" s="20">
        <v>16</v>
      </c>
    </row>
    <row r="577" spans="1:3" hidden="1">
      <c r="A577" s="20">
        <v>457</v>
      </c>
      <c r="B577" s="20" t="s">
        <v>735</v>
      </c>
      <c r="C577" s="20">
        <v>3</v>
      </c>
    </row>
    <row r="578" spans="1:3" hidden="1">
      <c r="A578" s="20">
        <v>458</v>
      </c>
      <c r="B578" s="20" t="s">
        <v>736</v>
      </c>
      <c r="C578" s="20">
        <v>16</v>
      </c>
    </row>
    <row r="579" spans="1:3" hidden="1">
      <c r="A579" s="20">
        <v>459</v>
      </c>
      <c r="B579" s="20" t="s">
        <v>737</v>
      </c>
      <c r="C579" s="20">
        <v>16</v>
      </c>
    </row>
    <row r="580" spans="1:3" hidden="1">
      <c r="A580" s="20">
        <v>460</v>
      </c>
      <c r="B580" s="20" t="s">
        <v>738</v>
      </c>
      <c r="C580" s="20">
        <v>17</v>
      </c>
    </row>
    <row r="581" spans="1:3" hidden="1">
      <c r="A581" s="20">
        <v>461</v>
      </c>
      <c r="B581" s="20" t="s">
        <v>739</v>
      </c>
      <c r="C581" s="20">
        <v>14</v>
      </c>
    </row>
    <row r="582" spans="1:3" hidden="1">
      <c r="A582" s="20">
        <v>462</v>
      </c>
      <c r="B582" s="20" t="s">
        <v>740</v>
      </c>
      <c r="C582" s="20">
        <v>5</v>
      </c>
    </row>
    <row r="583" spans="1:3" hidden="1">
      <c r="A583" s="20">
        <v>463</v>
      </c>
      <c r="B583" s="20" t="s">
        <v>741</v>
      </c>
      <c r="C583" s="20">
        <v>17</v>
      </c>
    </row>
    <row r="584" spans="1:3" hidden="1">
      <c r="A584" s="20">
        <v>464</v>
      </c>
      <c r="B584" s="20" t="s">
        <v>742</v>
      </c>
      <c r="C584" s="20">
        <v>16</v>
      </c>
    </row>
    <row r="585" spans="1:3" hidden="1">
      <c r="A585" s="20">
        <v>466</v>
      </c>
      <c r="B585" s="20" t="s">
        <v>743</v>
      </c>
      <c r="C585" s="20">
        <v>2</v>
      </c>
    </row>
    <row r="586" spans="1:3" hidden="1">
      <c r="A586" s="20">
        <v>467</v>
      </c>
      <c r="B586" s="20" t="s">
        <v>744</v>
      </c>
      <c r="C586" s="20">
        <v>9</v>
      </c>
    </row>
    <row r="587" spans="1:3" hidden="1">
      <c r="A587" s="20">
        <v>468</v>
      </c>
      <c r="B587" s="20" t="s">
        <v>745</v>
      </c>
      <c r="C587" s="20">
        <v>18</v>
      </c>
    </row>
    <row r="588" spans="1:3" hidden="1">
      <c r="A588" s="20">
        <v>469</v>
      </c>
      <c r="B588" s="20" t="s">
        <v>746</v>
      </c>
      <c r="C588" s="20">
        <v>15</v>
      </c>
    </row>
    <row r="589" spans="1:3" hidden="1">
      <c r="A589" s="20">
        <v>471</v>
      </c>
      <c r="B589" s="20" t="s">
        <v>747</v>
      </c>
      <c r="C589" s="20">
        <v>14</v>
      </c>
    </row>
    <row r="590" spans="1:3" hidden="1">
      <c r="A590" s="20">
        <v>472</v>
      </c>
      <c r="B590" s="20" t="s">
        <v>748</v>
      </c>
      <c r="C590" s="20">
        <v>5</v>
      </c>
    </row>
    <row r="591" spans="1:3" hidden="1">
      <c r="A591" s="20">
        <v>473</v>
      </c>
      <c r="B591" s="20" t="s">
        <v>749</v>
      </c>
      <c r="C591" s="20">
        <v>5</v>
      </c>
    </row>
    <row r="592" spans="1:3" hidden="1">
      <c r="A592" s="20">
        <v>474</v>
      </c>
      <c r="B592" s="20" t="s">
        <v>750</v>
      </c>
      <c r="C592" s="20">
        <v>19</v>
      </c>
    </row>
    <row r="593" spans="1:3" hidden="1">
      <c r="A593" s="20">
        <v>475</v>
      </c>
      <c r="B593" s="20" t="s">
        <v>751</v>
      </c>
      <c r="C593" s="20">
        <v>11</v>
      </c>
    </row>
    <row r="594" spans="1:3" hidden="1">
      <c r="A594" s="20">
        <v>476</v>
      </c>
      <c r="B594" s="20" t="s">
        <v>752</v>
      </c>
      <c r="C594" s="20">
        <v>12</v>
      </c>
    </row>
    <row r="595" spans="1:3" hidden="1">
      <c r="A595" s="20">
        <v>477</v>
      </c>
      <c r="B595" s="20" t="s">
        <v>753</v>
      </c>
      <c r="C595" s="20">
        <v>3</v>
      </c>
    </row>
    <row r="596" spans="1:3" hidden="1">
      <c r="A596" s="20">
        <v>478</v>
      </c>
      <c r="B596" s="20" t="s">
        <v>754</v>
      </c>
      <c r="C596" s="20">
        <v>7</v>
      </c>
    </row>
    <row r="597" spans="1:3" hidden="1">
      <c r="A597" s="20">
        <v>480</v>
      </c>
      <c r="B597" s="20" t="s">
        <v>755</v>
      </c>
      <c r="C597" s="20">
        <v>7</v>
      </c>
    </row>
    <row r="598" spans="1:3" hidden="1">
      <c r="A598" s="20">
        <v>481</v>
      </c>
      <c r="B598" s="20" t="s">
        <v>756</v>
      </c>
      <c r="C598" s="20">
        <v>2</v>
      </c>
    </row>
    <row r="599" spans="1:3" hidden="1">
      <c r="A599" s="20">
        <v>483</v>
      </c>
      <c r="B599" s="20" t="s">
        <v>757</v>
      </c>
      <c r="C599" s="20">
        <v>7</v>
      </c>
    </row>
    <row r="600" spans="1:3" hidden="1">
      <c r="A600" s="20">
        <v>484</v>
      </c>
      <c r="B600" s="20" t="s">
        <v>758</v>
      </c>
      <c r="C600" s="20">
        <v>5</v>
      </c>
    </row>
    <row r="601" spans="1:3" hidden="1">
      <c r="A601" s="20">
        <v>485</v>
      </c>
      <c r="B601" s="20" t="s">
        <v>759</v>
      </c>
      <c r="C601" s="20">
        <v>14</v>
      </c>
    </row>
    <row r="602" spans="1:3" hidden="1">
      <c r="A602" s="20">
        <v>486</v>
      </c>
      <c r="B602" s="20" t="s">
        <v>760</v>
      </c>
      <c r="C602" s="20">
        <v>5</v>
      </c>
    </row>
    <row r="603" spans="1:3" hidden="1">
      <c r="A603" s="20">
        <v>487</v>
      </c>
      <c r="B603" s="20" t="s">
        <v>761</v>
      </c>
      <c r="C603" s="20">
        <v>16</v>
      </c>
    </row>
    <row r="604" spans="1:3" hidden="1">
      <c r="A604" s="20">
        <v>488</v>
      </c>
      <c r="B604" s="20" t="s">
        <v>762</v>
      </c>
      <c r="C604" s="20">
        <v>8</v>
      </c>
    </row>
    <row r="605" spans="1:3" hidden="1">
      <c r="A605" s="20">
        <v>489</v>
      </c>
      <c r="B605" s="20" t="s">
        <v>763</v>
      </c>
      <c r="C605" s="20">
        <v>13</v>
      </c>
    </row>
    <row r="606" spans="1:3" hidden="1">
      <c r="A606" s="20">
        <v>490</v>
      </c>
      <c r="B606" s="20" t="s">
        <v>764</v>
      </c>
      <c r="C606" s="20">
        <v>6</v>
      </c>
    </row>
    <row r="607" spans="1:3" hidden="1">
      <c r="A607" s="20">
        <v>491</v>
      </c>
      <c r="B607" s="20" t="s">
        <v>765</v>
      </c>
      <c r="C607" s="20">
        <v>10</v>
      </c>
    </row>
    <row r="608" spans="1:3" hidden="1">
      <c r="A608" s="20">
        <v>492</v>
      </c>
      <c r="B608" s="20" t="s">
        <v>766</v>
      </c>
      <c r="C608" s="20">
        <v>17</v>
      </c>
    </row>
    <row r="609" spans="1:3" hidden="1">
      <c r="A609" s="20">
        <v>493</v>
      </c>
      <c r="B609" s="20" t="s">
        <v>767</v>
      </c>
      <c r="C609" s="20">
        <v>5</v>
      </c>
    </row>
    <row r="610" spans="1:3" hidden="1">
      <c r="A610" s="20">
        <v>494</v>
      </c>
      <c r="B610" s="20" t="s">
        <v>768</v>
      </c>
      <c r="C610" s="20">
        <v>14</v>
      </c>
    </row>
    <row r="611" spans="1:3" hidden="1">
      <c r="A611" s="20">
        <v>495</v>
      </c>
      <c r="B611" s="20" t="s">
        <v>769</v>
      </c>
      <c r="C611" s="20">
        <v>8</v>
      </c>
    </row>
    <row r="612" spans="1:3" hidden="1">
      <c r="A612" s="20">
        <v>497</v>
      </c>
      <c r="B612" s="20" t="s">
        <v>770</v>
      </c>
      <c r="C612" s="20">
        <v>18</v>
      </c>
    </row>
    <row r="613" spans="1:3" hidden="1">
      <c r="A613" s="20">
        <v>498</v>
      </c>
      <c r="B613" s="20" t="s">
        <v>771</v>
      </c>
      <c r="C613" s="20">
        <v>18</v>
      </c>
    </row>
    <row r="614" spans="1:3" hidden="1">
      <c r="A614" s="20">
        <v>499</v>
      </c>
      <c r="B614" s="20" t="s">
        <v>772</v>
      </c>
      <c r="C614" s="20">
        <v>10</v>
      </c>
    </row>
    <row r="615" spans="1:3" hidden="1">
      <c r="A615" s="20">
        <v>500</v>
      </c>
      <c r="B615" s="20" t="s">
        <v>773</v>
      </c>
      <c r="C615" s="20">
        <v>15</v>
      </c>
    </row>
    <row r="616" spans="1:3" hidden="1">
      <c r="A616" s="20">
        <v>502</v>
      </c>
      <c r="B616" s="20" t="s">
        <v>774</v>
      </c>
      <c r="C616" s="20">
        <v>18</v>
      </c>
    </row>
    <row r="617" spans="1:3" hidden="1">
      <c r="A617" s="20">
        <v>503</v>
      </c>
      <c r="B617" s="20" t="s">
        <v>775</v>
      </c>
      <c r="C617" s="20">
        <v>4</v>
      </c>
    </row>
    <row r="618" spans="1:3" hidden="1">
      <c r="A618" s="20">
        <v>504</v>
      </c>
      <c r="B618" s="20" t="s">
        <v>776</v>
      </c>
      <c r="C618" s="20">
        <v>20</v>
      </c>
    </row>
    <row r="619" spans="1:3" hidden="1">
      <c r="A619" s="20">
        <v>505</v>
      </c>
      <c r="B619" s="20" t="s">
        <v>777</v>
      </c>
      <c r="C619" s="20">
        <v>16</v>
      </c>
    </row>
    <row r="620" spans="1:3" hidden="1">
      <c r="A620" s="20">
        <v>506</v>
      </c>
      <c r="B620" s="20" t="s">
        <v>778</v>
      </c>
      <c r="C620" s="20">
        <v>12</v>
      </c>
    </row>
    <row r="621" spans="1:3" hidden="1">
      <c r="A621" s="20">
        <v>507</v>
      </c>
      <c r="B621" s="20" t="s">
        <v>779</v>
      </c>
      <c r="C621" s="20">
        <v>8</v>
      </c>
    </row>
    <row r="622" spans="1:3" hidden="1">
      <c r="A622" s="20">
        <v>508</v>
      </c>
      <c r="B622" s="20" t="s">
        <v>780</v>
      </c>
      <c r="C622" s="20">
        <v>1</v>
      </c>
    </row>
    <row r="623" spans="1:3" hidden="1">
      <c r="A623" s="20">
        <v>509</v>
      </c>
      <c r="B623" s="20" t="s">
        <v>781</v>
      </c>
      <c r="C623" s="20">
        <v>8</v>
      </c>
    </row>
    <row r="624" spans="1:3" hidden="1">
      <c r="A624" s="20">
        <v>510</v>
      </c>
      <c r="B624" s="20" t="s">
        <v>782</v>
      </c>
      <c r="C624" s="20">
        <v>3</v>
      </c>
    </row>
    <row r="625" spans="1:3" hidden="1">
      <c r="A625" s="20">
        <v>511</v>
      </c>
      <c r="B625" s="20" t="s">
        <v>783</v>
      </c>
      <c r="C625" s="20">
        <v>17</v>
      </c>
    </row>
    <row r="626" spans="1:3" hidden="1">
      <c r="A626" s="20">
        <v>512</v>
      </c>
      <c r="B626" s="20" t="s">
        <v>784</v>
      </c>
      <c r="C626" s="20">
        <v>9</v>
      </c>
    </row>
    <row r="627" spans="1:3" hidden="1">
      <c r="A627" s="20">
        <v>513</v>
      </c>
      <c r="B627" s="20" t="s">
        <v>785</v>
      </c>
      <c r="C627" s="20">
        <v>17</v>
      </c>
    </row>
    <row r="628" spans="1:3" hidden="1">
      <c r="A628" s="20">
        <v>514</v>
      </c>
      <c r="B628" s="20" t="s">
        <v>786</v>
      </c>
      <c r="C628" s="20">
        <v>12</v>
      </c>
    </row>
    <row r="629" spans="1:3" hidden="1">
      <c r="A629" s="20">
        <v>516</v>
      </c>
      <c r="B629" s="20" t="s">
        <v>787</v>
      </c>
      <c r="C629" s="20">
        <v>18</v>
      </c>
    </row>
    <row r="630" spans="1:3" hidden="1">
      <c r="A630" s="20">
        <v>517</v>
      </c>
      <c r="B630" s="20" t="s">
        <v>788</v>
      </c>
      <c r="C630" s="20">
        <v>14</v>
      </c>
    </row>
    <row r="631" spans="1:3" hidden="1">
      <c r="A631" s="20">
        <v>518</v>
      </c>
      <c r="B631" s="20" t="s">
        <v>789</v>
      </c>
      <c r="C631" s="20">
        <v>16</v>
      </c>
    </row>
    <row r="632" spans="1:3" hidden="1">
      <c r="A632" s="20">
        <v>519</v>
      </c>
      <c r="B632" s="20" t="s">
        <v>790</v>
      </c>
      <c r="C632" s="20">
        <v>2</v>
      </c>
    </row>
    <row r="633" spans="1:3" hidden="1">
      <c r="A633" s="20">
        <v>520</v>
      </c>
      <c r="B633" s="20" t="s">
        <v>791</v>
      </c>
      <c r="C633" s="20">
        <v>13</v>
      </c>
    </row>
    <row r="634" spans="1:3" hidden="1">
      <c r="A634" s="20">
        <v>521</v>
      </c>
      <c r="B634" s="20" t="s">
        <v>792</v>
      </c>
      <c r="C634" s="20">
        <v>2</v>
      </c>
    </row>
    <row r="635" spans="1:3" hidden="1">
      <c r="A635" s="20">
        <v>522</v>
      </c>
      <c r="B635" s="20" t="s">
        <v>793</v>
      </c>
      <c r="C635" s="20">
        <v>17</v>
      </c>
    </row>
    <row r="636" spans="1:3" hidden="1">
      <c r="A636" s="20">
        <v>523</v>
      </c>
      <c r="B636" s="20" t="s">
        <v>794</v>
      </c>
      <c r="C636" s="20">
        <v>19</v>
      </c>
    </row>
    <row r="637" spans="1:3" hidden="1">
      <c r="A637" s="20">
        <v>524</v>
      </c>
      <c r="B637" s="20" t="s">
        <v>795</v>
      </c>
      <c r="C637" s="20">
        <v>10</v>
      </c>
    </row>
    <row r="638" spans="1:3" hidden="1">
      <c r="A638" s="20">
        <v>525</v>
      </c>
      <c r="B638" s="20" t="s">
        <v>796</v>
      </c>
      <c r="C638" s="20">
        <v>13</v>
      </c>
    </row>
    <row r="639" spans="1:3" hidden="1">
      <c r="A639" s="20">
        <v>526</v>
      </c>
      <c r="B639" s="20" t="s">
        <v>797</v>
      </c>
      <c r="C639" s="20">
        <v>2</v>
      </c>
    </row>
    <row r="640" spans="1:3" hidden="1">
      <c r="A640" s="20">
        <v>527</v>
      </c>
      <c r="B640" s="20" t="s">
        <v>798</v>
      </c>
      <c r="C640" s="20">
        <v>2</v>
      </c>
    </row>
    <row r="641" spans="1:3" hidden="1">
      <c r="A641" s="20">
        <v>528</v>
      </c>
      <c r="B641" s="20" t="s">
        <v>799</v>
      </c>
      <c r="C641" s="20">
        <v>17</v>
      </c>
    </row>
    <row r="642" spans="1:3" hidden="1">
      <c r="A642" s="20">
        <v>530</v>
      </c>
      <c r="B642" s="20" t="s">
        <v>800</v>
      </c>
      <c r="C642" s="20">
        <v>4</v>
      </c>
    </row>
    <row r="643" spans="1:3" hidden="1">
      <c r="A643" s="20">
        <v>531</v>
      </c>
      <c r="B643" s="20" t="s">
        <v>801</v>
      </c>
      <c r="C643" s="20">
        <v>18</v>
      </c>
    </row>
    <row r="644" spans="1:3" hidden="1">
      <c r="A644" s="20">
        <v>533</v>
      </c>
      <c r="B644" s="20" t="s">
        <v>802</v>
      </c>
      <c r="C644" s="20">
        <v>1</v>
      </c>
    </row>
    <row r="645" spans="1:3" hidden="1">
      <c r="A645" s="20">
        <v>534</v>
      </c>
      <c r="B645" s="20" t="s">
        <v>803</v>
      </c>
      <c r="C645" s="20">
        <v>16</v>
      </c>
    </row>
    <row r="646" spans="1:3" hidden="1">
      <c r="A646" s="20">
        <v>535</v>
      </c>
      <c r="B646" s="20" t="s">
        <v>804</v>
      </c>
      <c r="C646" s="20">
        <v>16</v>
      </c>
    </row>
    <row r="647" spans="1:3" hidden="1">
      <c r="A647" s="20">
        <v>536</v>
      </c>
      <c r="B647" s="20" t="s">
        <v>805</v>
      </c>
      <c r="C647" s="20">
        <v>1</v>
      </c>
    </row>
    <row r="648" spans="1:3" hidden="1">
      <c r="A648" s="20">
        <v>537</v>
      </c>
      <c r="B648" s="20" t="s">
        <v>806</v>
      </c>
      <c r="C648" s="20">
        <v>13</v>
      </c>
    </row>
    <row r="649" spans="1:3" hidden="1">
      <c r="A649" s="20">
        <v>538</v>
      </c>
      <c r="B649" s="20" t="s">
        <v>807</v>
      </c>
      <c r="C649" s="20">
        <v>8</v>
      </c>
    </row>
    <row r="650" spans="1:3" hidden="1">
      <c r="A650" s="20">
        <v>539</v>
      </c>
      <c r="B650" s="20" t="s">
        <v>808</v>
      </c>
      <c r="C650" s="20">
        <v>1</v>
      </c>
    </row>
    <row r="651" spans="1:3" hidden="1">
      <c r="A651" s="20">
        <v>540</v>
      </c>
      <c r="B651" s="20" t="s">
        <v>809</v>
      </c>
      <c r="C651" s="20">
        <v>1</v>
      </c>
    </row>
    <row r="652" spans="1:3" hidden="1">
      <c r="A652" s="20">
        <v>541</v>
      </c>
      <c r="B652" s="20" t="s">
        <v>810</v>
      </c>
      <c r="C652" s="20">
        <v>1</v>
      </c>
    </row>
    <row r="653" spans="1:3" hidden="1">
      <c r="A653" s="20">
        <v>542</v>
      </c>
      <c r="B653" s="20" t="s">
        <v>811</v>
      </c>
      <c r="C653" s="20">
        <v>1</v>
      </c>
    </row>
    <row r="654" spans="1:3" hidden="1">
      <c r="A654" s="20">
        <v>543</v>
      </c>
      <c r="B654" s="20" t="s">
        <v>812</v>
      </c>
      <c r="C654" s="20">
        <v>1</v>
      </c>
    </row>
    <row r="655" spans="1:3" hidden="1">
      <c r="A655" s="20">
        <v>544</v>
      </c>
      <c r="B655" s="20" t="s">
        <v>813</v>
      </c>
      <c r="C655" s="20">
        <v>1</v>
      </c>
    </row>
    <row r="656" spans="1:3" hidden="1">
      <c r="A656" s="20">
        <v>545</v>
      </c>
      <c r="B656" s="20" t="s">
        <v>814</v>
      </c>
      <c r="C656" s="20">
        <v>1</v>
      </c>
    </row>
    <row r="657" spans="1:3" hidden="1">
      <c r="A657" s="20">
        <v>547</v>
      </c>
      <c r="B657" s="20" t="s">
        <v>815</v>
      </c>
      <c r="C657" s="20">
        <v>1</v>
      </c>
    </row>
    <row r="658" spans="1:3" hidden="1">
      <c r="A658" s="20">
        <v>548</v>
      </c>
      <c r="B658" s="20" t="s">
        <v>816</v>
      </c>
      <c r="C658" s="20">
        <v>1</v>
      </c>
    </row>
    <row r="659" spans="1:3" hidden="1">
      <c r="A659" s="20">
        <v>549</v>
      </c>
      <c r="B659" s="20" t="s">
        <v>817</v>
      </c>
      <c r="C659" s="20">
        <v>1</v>
      </c>
    </row>
    <row r="660" spans="1:3" hidden="1">
      <c r="A660" s="20">
        <v>550</v>
      </c>
      <c r="B660" s="20" t="s">
        <v>818</v>
      </c>
      <c r="C660" s="20">
        <v>1</v>
      </c>
    </row>
    <row r="661" spans="1:3" hidden="1">
      <c r="A661" s="20">
        <v>551</v>
      </c>
      <c r="B661" s="20" t="s">
        <v>819</v>
      </c>
      <c r="C661" s="20">
        <v>1</v>
      </c>
    </row>
    <row r="662" spans="1:3" hidden="1">
      <c r="A662" s="20">
        <v>552</v>
      </c>
      <c r="B662" s="20" t="s">
        <v>820</v>
      </c>
      <c r="C662" s="20">
        <v>2</v>
      </c>
    </row>
    <row r="663" spans="1:3" hidden="1">
      <c r="A663" s="20">
        <v>553</v>
      </c>
      <c r="B663" s="20" t="s">
        <v>821</v>
      </c>
      <c r="C663" s="20">
        <v>2</v>
      </c>
    </row>
    <row r="664" spans="1:3" hidden="1">
      <c r="A664" s="20">
        <v>554</v>
      </c>
      <c r="B664" s="20" t="s">
        <v>822</v>
      </c>
      <c r="C664" s="20">
        <v>2</v>
      </c>
    </row>
    <row r="665" spans="1:3" hidden="1">
      <c r="A665" s="20">
        <v>555</v>
      </c>
      <c r="B665" s="20" t="s">
        <v>823</v>
      </c>
      <c r="C665" s="20">
        <v>3</v>
      </c>
    </row>
    <row r="666" spans="1:3" hidden="1">
      <c r="A666" s="20">
        <v>556</v>
      </c>
      <c r="B666" s="20" t="s">
        <v>824</v>
      </c>
      <c r="C666" s="20">
        <v>4</v>
      </c>
    </row>
    <row r="667" spans="1:3" hidden="1">
      <c r="A667" s="20">
        <v>557</v>
      </c>
      <c r="B667" s="20" t="s">
        <v>825</v>
      </c>
      <c r="C667" s="20">
        <v>4</v>
      </c>
    </row>
    <row r="668" spans="1:3" hidden="1">
      <c r="A668" s="20">
        <v>558</v>
      </c>
      <c r="B668" s="20" t="s">
        <v>826</v>
      </c>
      <c r="C668" s="20">
        <v>5</v>
      </c>
    </row>
    <row r="669" spans="1:3" hidden="1">
      <c r="A669" s="20">
        <v>559</v>
      </c>
      <c r="B669" s="20" t="s">
        <v>827</v>
      </c>
      <c r="C669" s="20">
        <v>6</v>
      </c>
    </row>
    <row r="670" spans="1:3" hidden="1">
      <c r="A670" s="20">
        <v>560</v>
      </c>
      <c r="B670" s="20" t="s">
        <v>828</v>
      </c>
      <c r="C670" s="20">
        <v>6</v>
      </c>
    </row>
    <row r="671" spans="1:3" hidden="1">
      <c r="A671" s="20">
        <v>561</v>
      </c>
      <c r="B671" s="20" t="s">
        <v>829</v>
      </c>
      <c r="C671" s="20">
        <v>6</v>
      </c>
    </row>
    <row r="672" spans="1:3" hidden="1">
      <c r="A672" s="20">
        <v>562</v>
      </c>
      <c r="B672" s="20" t="s">
        <v>830</v>
      </c>
      <c r="C672" s="20">
        <v>7</v>
      </c>
    </row>
    <row r="673" spans="1:3" hidden="1">
      <c r="A673" s="20">
        <v>564</v>
      </c>
      <c r="B673" s="20" t="s">
        <v>831</v>
      </c>
      <c r="C673" s="20">
        <v>7</v>
      </c>
    </row>
    <row r="674" spans="1:3" hidden="1">
      <c r="A674" s="20">
        <v>565</v>
      </c>
      <c r="B674" s="20" t="s">
        <v>832</v>
      </c>
      <c r="C674" s="20">
        <v>7</v>
      </c>
    </row>
    <row r="675" spans="1:3" hidden="1">
      <c r="A675" s="20">
        <v>566</v>
      </c>
      <c r="B675" s="20" t="s">
        <v>833</v>
      </c>
      <c r="C675" s="20">
        <v>7</v>
      </c>
    </row>
    <row r="676" spans="1:3" hidden="1">
      <c r="A676" s="20">
        <v>567</v>
      </c>
      <c r="B676" s="20" t="s">
        <v>834</v>
      </c>
      <c r="C676" s="20">
        <v>12</v>
      </c>
    </row>
    <row r="677" spans="1:3" hidden="1">
      <c r="A677" s="20">
        <v>568</v>
      </c>
      <c r="B677" s="20" t="s">
        <v>835</v>
      </c>
      <c r="C677" s="20">
        <v>12</v>
      </c>
    </row>
    <row r="678" spans="1:3" hidden="1">
      <c r="A678" s="20">
        <v>569</v>
      </c>
      <c r="B678" s="20" t="s">
        <v>836</v>
      </c>
      <c r="C678" s="20">
        <v>12</v>
      </c>
    </row>
    <row r="679" spans="1:3" hidden="1">
      <c r="A679" s="20">
        <v>570</v>
      </c>
      <c r="B679" s="20" t="s">
        <v>837</v>
      </c>
      <c r="C679" s="20">
        <v>12</v>
      </c>
    </row>
    <row r="680" spans="1:3" hidden="1">
      <c r="A680" s="20">
        <v>571</v>
      </c>
      <c r="B680" s="20" t="s">
        <v>838</v>
      </c>
      <c r="C680" s="20">
        <v>13</v>
      </c>
    </row>
    <row r="681" spans="1:3" hidden="1">
      <c r="A681" s="20">
        <v>572</v>
      </c>
      <c r="B681" s="20" t="s">
        <v>839</v>
      </c>
      <c r="C681" s="20">
        <v>13</v>
      </c>
    </row>
    <row r="682" spans="1:3" hidden="1">
      <c r="A682" s="20">
        <v>573</v>
      </c>
      <c r="B682" s="20" t="s">
        <v>840</v>
      </c>
      <c r="C682" s="20">
        <v>13</v>
      </c>
    </row>
    <row r="683" spans="1:3" hidden="1">
      <c r="A683" s="20">
        <v>574</v>
      </c>
      <c r="B683" s="20" t="s">
        <v>841</v>
      </c>
      <c r="C683" s="20">
        <v>13</v>
      </c>
    </row>
    <row r="684" spans="1:3" hidden="1">
      <c r="A684" s="20">
        <v>575</v>
      </c>
      <c r="B684" s="20" t="s">
        <v>842</v>
      </c>
      <c r="C684" s="20">
        <v>13</v>
      </c>
    </row>
    <row r="685" spans="1:3" hidden="1">
      <c r="A685" s="20">
        <v>576</v>
      </c>
      <c r="B685" s="20" t="s">
        <v>843</v>
      </c>
      <c r="C685" s="20">
        <v>14</v>
      </c>
    </row>
    <row r="686" spans="1:3" hidden="1">
      <c r="A686" s="20">
        <v>578</v>
      </c>
      <c r="B686" s="20" t="s">
        <v>844</v>
      </c>
      <c r="C686" s="20">
        <v>14</v>
      </c>
    </row>
    <row r="687" spans="1:3" hidden="1">
      <c r="A687" s="20">
        <v>579</v>
      </c>
      <c r="B687" s="20" t="s">
        <v>845</v>
      </c>
      <c r="C687" s="20">
        <v>14</v>
      </c>
    </row>
    <row r="688" spans="1:3" hidden="1">
      <c r="A688" s="20">
        <v>581</v>
      </c>
      <c r="B688" s="20" t="s">
        <v>846</v>
      </c>
      <c r="C688" s="20">
        <v>15</v>
      </c>
    </row>
    <row r="689" spans="1:3" hidden="1">
      <c r="A689" s="20">
        <v>582</v>
      </c>
      <c r="B689" s="20" t="s">
        <v>847</v>
      </c>
      <c r="C689" s="20">
        <v>15</v>
      </c>
    </row>
    <row r="690" spans="1:3" hidden="1">
      <c r="A690" s="20">
        <v>583</v>
      </c>
      <c r="B690" s="20" t="s">
        <v>848</v>
      </c>
      <c r="C690" s="20">
        <v>16</v>
      </c>
    </row>
    <row r="691" spans="1:3" hidden="1">
      <c r="A691" s="20">
        <v>584</v>
      </c>
      <c r="B691" s="20" t="s">
        <v>849</v>
      </c>
      <c r="C691" s="20">
        <v>16</v>
      </c>
    </row>
    <row r="692" spans="1:3" hidden="1">
      <c r="A692" s="20">
        <v>585</v>
      </c>
      <c r="B692" s="20" t="s">
        <v>850</v>
      </c>
      <c r="C692" s="20">
        <v>17</v>
      </c>
    </row>
    <row r="693" spans="1:3" hidden="1">
      <c r="A693" s="20">
        <v>586</v>
      </c>
      <c r="B693" s="20" t="s">
        <v>851</v>
      </c>
      <c r="C693" s="20">
        <v>17</v>
      </c>
    </row>
    <row r="694" spans="1:3" hidden="1">
      <c r="A694" s="20">
        <v>587</v>
      </c>
      <c r="B694" s="20" t="s">
        <v>852</v>
      </c>
      <c r="C694" s="20">
        <v>17</v>
      </c>
    </row>
    <row r="695" spans="1:3" hidden="1">
      <c r="A695" s="20">
        <v>588</v>
      </c>
      <c r="B695" s="20" t="s">
        <v>853</v>
      </c>
      <c r="C695" s="20">
        <v>17</v>
      </c>
    </row>
    <row r="696" spans="1:3" hidden="1">
      <c r="A696" s="20">
        <v>589</v>
      </c>
      <c r="B696" s="20" t="s">
        <v>854</v>
      </c>
      <c r="C696" s="20">
        <v>17</v>
      </c>
    </row>
    <row r="697" spans="1:3" hidden="1">
      <c r="A697" s="20">
        <v>590</v>
      </c>
      <c r="B697" s="20" t="s">
        <v>855</v>
      </c>
      <c r="C697" s="20">
        <v>17</v>
      </c>
    </row>
    <row r="698" spans="1:3" hidden="1">
      <c r="A698" s="20">
        <v>591</v>
      </c>
      <c r="B698" s="20" t="s">
        <v>856</v>
      </c>
      <c r="C698" s="20">
        <v>17</v>
      </c>
    </row>
    <row r="699" spans="1:3" hidden="1">
      <c r="A699" s="20">
        <v>592</v>
      </c>
      <c r="B699" s="20" t="s">
        <v>857</v>
      </c>
      <c r="C699" s="20">
        <v>17</v>
      </c>
    </row>
    <row r="700" spans="1:3" hidden="1">
      <c r="A700" s="20">
        <v>593</v>
      </c>
      <c r="B700" s="20" t="s">
        <v>858</v>
      </c>
      <c r="C700" s="20">
        <v>17</v>
      </c>
    </row>
    <row r="701" spans="1:3" hidden="1">
      <c r="A701" s="20">
        <v>595</v>
      </c>
      <c r="B701" s="20" t="s">
        <v>859</v>
      </c>
      <c r="C701" s="20">
        <v>17</v>
      </c>
    </row>
    <row r="702" spans="1:3" hidden="1">
      <c r="A702" s="20">
        <v>596</v>
      </c>
      <c r="B702" s="20" t="s">
        <v>860</v>
      </c>
      <c r="C702" s="20">
        <v>18</v>
      </c>
    </row>
    <row r="703" spans="1:3" hidden="1">
      <c r="A703" s="20">
        <v>597</v>
      </c>
      <c r="B703" s="20" t="s">
        <v>861</v>
      </c>
      <c r="C703" s="20">
        <v>18</v>
      </c>
    </row>
    <row r="704" spans="1:3" hidden="1">
      <c r="A704" s="20">
        <v>598</v>
      </c>
      <c r="B704" s="20" t="s">
        <v>862</v>
      </c>
      <c r="C704" s="20">
        <v>19</v>
      </c>
    </row>
    <row r="705" spans="1:3" hidden="1">
      <c r="A705" s="20">
        <v>599</v>
      </c>
      <c r="B705" s="20" t="s">
        <v>863</v>
      </c>
      <c r="C705" s="20">
        <v>19</v>
      </c>
    </row>
    <row r="706" spans="1:3" hidden="1">
      <c r="A706" s="20">
        <v>600</v>
      </c>
      <c r="B706" s="20" t="s">
        <v>864</v>
      </c>
      <c r="C706" s="20">
        <v>19</v>
      </c>
    </row>
    <row r="707" spans="1:3" hidden="1">
      <c r="A707" s="20">
        <v>601</v>
      </c>
      <c r="B707" s="20" t="s">
        <v>865</v>
      </c>
      <c r="C707" s="20">
        <v>19</v>
      </c>
    </row>
    <row r="708" spans="1:3" hidden="1">
      <c r="A708" s="20">
        <v>602</v>
      </c>
      <c r="B708" s="20" t="s">
        <v>866</v>
      </c>
      <c r="C708" s="20">
        <v>19</v>
      </c>
    </row>
    <row r="709" spans="1:3" hidden="1">
      <c r="A709" s="20">
        <v>603</v>
      </c>
      <c r="B709" s="20" t="s">
        <v>867</v>
      </c>
      <c r="C709" s="20">
        <v>20</v>
      </c>
    </row>
    <row r="710" spans="1:3" hidden="1">
      <c r="A710" s="20">
        <v>604</v>
      </c>
      <c r="B710" s="20" t="s">
        <v>868</v>
      </c>
      <c r="C710" s="20">
        <v>20</v>
      </c>
    </row>
    <row r="711" spans="1:3" hidden="1">
      <c r="A711" s="20">
        <v>605</v>
      </c>
      <c r="B711" s="20" t="s">
        <v>869</v>
      </c>
      <c r="C711" s="20">
        <v>20</v>
      </c>
    </row>
    <row r="712" spans="1:3" hidden="1">
      <c r="A712" s="20">
        <v>606</v>
      </c>
      <c r="B712" s="20" t="s">
        <v>870</v>
      </c>
      <c r="C712" s="20">
        <v>20</v>
      </c>
    </row>
    <row r="713" spans="1:3" hidden="1">
      <c r="A713" s="20">
        <v>607</v>
      </c>
      <c r="B713" s="20" t="s">
        <v>871</v>
      </c>
      <c r="C713" s="20">
        <v>20</v>
      </c>
    </row>
    <row r="714" spans="1:3" hidden="1">
      <c r="A714" s="20">
        <v>608</v>
      </c>
      <c r="B714" s="20" t="s">
        <v>872</v>
      </c>
      <c r="C714" s="20">
        <v>20</v>
      </c>
    </row>
    <row r="715" spans="1:3" hidden="1">
      <c r="A715" s="20">
        <v>609</v>
      </c>
      <c r="B715" s="20" t="s">
        <v>873</v>
      </c>
      <c r="C715" s="20">
        <v>14</v>
      </c>
    </row>
    <row r="716" spans="1:3" hidden="1">
      <c r="A716" s="20">
        <v>610</v>
      </c>
      <c r="B716" s="20" t="s">
        <v>874</v>
      </c>
      <c r="C716" s="20">
        <v>16</v>
      </c>
    </row>
    <row r="717" spans="1:3" hidden="1">
      <c r="A717" s="20">
        <v>612</v>
      </c>
      <c r="B717" s="20" t="s">
        <v>875</v>
      </c>
      <c r="C717" s="20">
        <v>16</v>
      </c>
    </row>
    <row r="718" spans="1:3" hidden="1">
      <c r="A718" s="20">
        <v>614</v>
      </c>
      <c r="B718" s="20" t="s">
        <v>876</v>
      </c>
      <c r="C718" s="20">
        <v>14</v>
      </c>
    </row>
    <row r="719" spans="1:3" hidden="1">
      <c r="A719" s="20">
        <v>616</v>
      </c>
      <c r="B719" s="20" t="s">
        <v>877</v>
      </c>
      <c r="C719" s="20">
        <v>6</v>
      </c>
    </row>
    <row r="720" spans="1:3" hidden="1">
      <c r="A720" s="20">
        <v>617</v>
      </c>
      <c r="B720" s="20" t="s">
        <v>878</v>
      </c>
      <c r="C720" s="20">
        <v>15</v>
      </c>
    </row>
    <row r="721" spans="1:3" hidden="1">
      <c r="A721" s="20">
        <v>618</v>
      </c>
      <c r="B721" s="20" t="s">
        <v>879</v>
      </c>
      <c r="C721" s="20">
        <v>6</v>
      </c>
    </row>
    <row r="722" spans="1:3" hidden="1">
      <c r="A722" s="20">
        <v>619</v>
      </c>
      <c r="B722" s="20" t="s">
        <v>880</v>
      </c>
      <c r="C722" s="20">
        <v>18</v>
      </c>
    </row>
    <row r="723" spans="1:3" hidden="1">
      <c r="A723" s="20">
        <v>620</v>
      </c>
      <c r="B723" s="20" t="s">
        <v>881</v>
      </c>
      <c r="C723" s="20">
        <v>20</v>
      </c>
    </row>
    <row r="724" spans="1:3" hidden="1">
      <c r="A724" s="20">
        <v>621</v>
      </c>
      <c r="B724" s="20" t="s">
        <v>882</v>
      </c>
      <c r="C724" s="20">
        <v>15</v>
      </c>
    </row>
    <row r="725" spans="1:3" hidden="1">
      <c r="A725" s="20">
        <v>622</v>
      </c>
      <c r="B725" s="20" t="s">
        <v>883</v>
      </c>
      <c r="C725" s="20">
        <v>13</v>
      </c>
    </row>
    <row r="726" spans="1:3" hidden="1">
      <c r="A726" s="20">
        <v>623</v>
      </c>
      <c r="B726" s="20" t="s">
        <v>884</v>
      </c>
      <c r="C726" s="20">
        <v>4</v>
      </c>
    </row>
    <row r="727" spans="1:3" hidden="1">
      <c r="A727" s="20">
        <v>624</v>
      </c>
      <c r="B727" s="20" t="s">
        <v>885</v>
      </c>
      <c r="C727" s="20">
        <v>8</v>
      </c>
    </row>
    <row r="728" spans="1:3" hidden="1">
      <c r="A728" s="20">
        <v>625</v>
      </c>
      <c r="B728" s="20" t="s">
        <v>886</v>
      </c>
      <c r="C728" s="20">
        <v>13</v>
      </c>
    </row>
    <row r="729" spans="1:3" hidden="1">
      <c r="A729" s="20">
        <v>626</v>
      </c>
      <c r="B729" s="20" t="s">
        <v>887</v>
      </c>
      <c r="C729" s="20">
        <v>15</v>
      </c>
    </row>
    <row r="730" spans="1:3" hidden="1">
      <c r="A730" s="20">
        <v>628</v>
      </c>
      <c r="B730" s="20" t="s">
        <v>888</v>
      </c>
      <c r="C730" s="20">
        <v>16</v>
      </c>
    </row>
    <row r="731" spans="1:3" hidden="1">
      <c r="A731" s="20">
        <v>629</v>
      </c>
      <c r="B731" s="20" t="s">
        <v>889</v>
      </c>
      <c r="C731" s="20">
        <v>18</v>
      </c>
    </row>
    <row r="732" spans="1:3" hidden="1">
      <c r="A732" s="20">
        <v>631</v>
      </c>
      <c r="B732" s="20" t="s">
        <v>890</v>
      </c>
      <c r="C732" s="20">
        <v>18</v>
      </c>
    </row>
    <row r="736" spans="1:3" hidden="1">
      <c r="A736" s="20" t="s">
        <v>891</v>
      </c>
      <c r="B736" s="20" t="s">
        <v>892</v>
      </c>
    </row>
    <row r="737" spans="1:2" hidden="1">
      <c r="A737" s="20" t="s">
        <v>893</v>
      </c>
      <c r="B737" s="20" t="s">
        <v>894</v>
      </c>
    </row>
    <row r="738" spans="1:2" hidden="1">
      <c r="A738" s="20" t="s">
        <v>895</v>
      </c>
      <c r="B738" s="20" t="s">
        <v>896</v>
      </c>
    </row>
    <row r="739" spans="1:2" hidden="1">
      <c r="A739" s="20" t="s">
        <v>897</v>
      </c>
      <c r="B739" s="20" t="s">
        <v>898</v>
      </c>
    </row>
    <row r="740" spans="1:2" hidden="1">
      <c r="A740" s="20" t="s">
        <v>899</v>
      </c>
      <c r="B740" s="20" t="s">
        <v>900</v>
      </c>
    </row>
    <row r="741" spans="1:2" hidden="1">
      <c r="A741" s="20" t="s">
        <v>901</v>
      </c>
      <c r="B741" s="20" t="s">
        <v>902</v>
      </c>
    </row>
    <row r="742" spans="1:2" hidden="1">
      <c r="A742" s="20" t="s">
        <v>903</v>
      </c>
      <c r="B742" s="20" t="s">
        <v>904</v>
      </c>
    </row>
    <row r="743" spans="1:2" hidden="1">
      <c r="A743" s="20" t="s">
        <v>905</v>
      </c>
      <c r="B743" s="20" t="s">
        <v>906</v>
      </c>
    </row>
    <row r="744" spans="1:2" hidden="1">
      <c r="A744" s="20" t="s">
        <v>907</v>
      </c>
      <c r="B744" s="20" t="s">
        <v>908</v>
      </c>
    </row>
    <row r="745" spans="1:2" hidden="1">
      <c r="A745" s="20" t="s">
        <v>909</v>
      </c>
      <c r="B745" s="20" t="s">
        <v>910</v>
      </c>
    </row>
    <row r="746" spans="1:2" hidden="1">
      <c r="A746" s="20" t="s">
        <v>911</v>
      </c>
      <c r="B746" s="20" t="s">
        <v>912</v>
      </c>
    </row>
    <row r="747" spans="1:2" hidden="1">
      <c r="A747" s="20" t="s">
        <v>913</v>
      </c>
      <c r="B747" s="20" t="s">
        <v>914</v>
      </c>
    </row>
    <row r="748" spans="1:2" hidden="1">
      <c r="A748" s="20" t="s">
        <v>915</v>
      </c>
      <c r="B748" s="20" t="s">
        <v>916</v>
      </c>
    </row>
    <row r="749" spans="1:2" hidden="1">
      <c r="A749" s="20" t="s">
        <v>917</v>
      </c>
      <c r="B749" s="20" t="s">
        <v>918</v>
      </c>
    </row>
    <row r="750" spans="1:2" hidden="1">
      <c r="A750" s="20" t="s">
        <v>919</v>
      </c>
      <c r="B750" s="20" t="s">
        <v>920</v>
      </c>
    </row>
    <row r="751" spans="1:2" hidden="1">
      <c r="A751" s="20" t="s">
        <v>921</v>
      </c>
      <c r="B751" s="20" t="s">
        <v>922</v>
      </c>
    </row>
    <row r="752" spans="1:2" hidden="1">
      <c r="A752" s="20" t="s">
        <v>923</v>
      </c>
      <c r="B752" s="20" t="s">
        <v>924</v>
      </c>
    </row>
    <row r="753" spans="1:2" hidden="1">
      <c r="A753" s="20" t="s">
        <v>925</v>
      </c>
      <c r="B753" s="20" t="s">
        <v>926</v>
      </c>
    </row>
    <row r="754" spans="1:2" hidden="1">
      <c r="A754" s="20" t="s">
        <v>927</v>
      </c>
      <c r="B754" s="20" t="s">
        <v>928</v>
      </c>
    </row>
    <row r="755" spans="1:2" hidden="1">
      <c r="A755" s="20" t="s">
        <v>929</v>
      </c>
      <c r="B755" s="20" t="s">
        <v>930</v>
      </c>
    </row>
    <row r="756" spans="1:2" hidden="1">
      <c r="A756" s="20" t="s">
        <v>931</v>
      </c>
      <c r="B756" s="20" t="s">
        <v>932</v>
      </c>
    </row>
    <row r="757" spans="1:2" hidden="1">
      <c r="A757" s="20" t="s">
        <v>933</v>
      </c>
      <c r="B757" s="20" t="s">
        <v>934</v>
      </c>
    </row>
    <row r="758" spans="1:2" hidden="1">
      <c r="A758" s="20" t="s">
        <v>935</v>
      </c>
      <c r="B758" s="20" t="s">
        <v>936</v>
      </c>
    </row>
    <row r="759" spans="1:2" hidden="1">
      <c r="A759" s="20" t="s">
        <v>937</v>
      </c>
      <c r="B759" s="20" t="s">
        <v>938</v>
      </c>
    </row>
    <row r="760" spans="1:2" hidden="1">
      <c r="A760" s="20" t="s">
        <v>939</v>
      </c>
      <c r="B760" s="20" t="s">
        <v>940</v>
      </c>
    </row>
    <row r="761" spans="1:2" hidden="1">
      <c r="A761" s="20" t="s">
        <v>941</v>
      </c>
      <c r="B761" s="20" t="s">
        <v>942</v>
      </c>
    </row>
    <row r="762" spans="1:2" hidden="1">
      <c r="A762" s="20" t="s">
        <v>943</v>
      </c>
      <c r="B762" s="20" t="s">
        <v>944</v>
      </c>
    </row>
    <row r="763" spans="1:2" hidden="1">
      <c r="A763" s="20" t="s">
        <v>945</v>
      </c>
      <c r="B763" s="20" t="s">
        <v>946</v>
      </c>
    </row>
    <row r="764" spans="1:2" hidden="1">
      <c r="A764" s="20" t="s">
        <v>947</v>
      </c>
      <c r="B764" s="20" t="s">
        <v>948</v>
      </c>
    </row>
    <row r="765" spans="1:2" hidden="1">
      <c r="A765" s="20" t="s">
        <v>949</v>
      </c>
      <c r="B765" s="20" t="s">
        <v>950</v>
      </c>
    </row>
    <row r="766" spans="1:2" hidden="1">
      <c r="A766" s="20" t="s">
        <v>951</v>
      </c>
      <c r="B766" s="20" t="s">
        <v>952</v>
      </c>
    </row>
    <row r="767" spans="1:2" hidden="1">
      <c r="A767" s="20" t="s">
        <v>953</v>
      </c>
      <c r="B767" s="20" t="s">
        <v>954</v>
      </c>
    </row>
    <row r="768" spans="1:2" hidden="1">
      <c r="A768" s="20" t="s">
        <v>955</v>
      </c>
      <c r="B768" s="20" t="s">
        <v>956</v>
      </c>
    </row>
    <row r="769" spans="1:2" hidden="1">
      <c r="A769" s="20" t="s">
        <v>957</v>
      </c>
      <c r="B769" s="20" t="s">
        <v>958</v>
      </c>
    </row>
    <row r="770" spans="1:2" hidden="1">
      <c r="A770" s="20" t="s">
        <v>959</v>
      </c>
      <c r="B770" s="20" t="s">
        <v>960</v>
      </c>
    </row>
    <row r="771" spans="1:2" hidden="1">
      <c r="A771" s="20" t="s">
        <v>961</v>
      </c>
      <c r="B771" s="20" t="s">
        <v>962</v>
      </c>
    </row>
    <row r="772" spans="1:2" hidden="1">
      <c r="A772" s="20" t="s">
        <v>963</v>
      </c>
      <c r="B772" s="20" t="s">
        <v>964</v>
      </c>
    </row>
    <row r="773" spans="1:2" hidden="1">
      <c r="A773" s="20" t="s">
        <v>965</v>
      </c>
      <c r="B773" s="20" t="s">
        <v>966</v>
      </c>
    </row>
    <row r="774" spans="1:2" hidden="1">
      <c r="A774" s="20" t="s">
        <v>967</v>
      </c>
      <c r="B774" s="20" t="s">
        <v>968</v>
      </c>
    </row>
    <row r="775" spans="1:2" hidden="1">
      <c r="A775" s="20" t="s">
        <v>969</v>
      </c>
      <c r="B775" s="20" t="s">
        <v>970</v>
      </c>
    </row>
    <row r="776" spans="1:2" hidden="1">
      <c r="A776" s="20" t="s">
        <v>971</v>
      </c>
      <c r="B776" s="20" t="s">
        <v>972</v>
      </c>
    </row>
    <row r="777" spans="1:2" hidden="1">
      <c r="A777" s="20" t="s">
        <v>973</v>
      </c>
      <c r="B777" s="20" t="s">
        <v>974</v>
      </c>
    </row>
    <row r="778" spans="1:2" hidden="1">
      <c r="A778" s="20" t="s">
        <v>975</v>
      </c>
      <c r="B778" s="20" t="s">
        <v>976</v>
      </c>
    </row>
    <row r="779" spans="1:2" hidden="1">
      <c r="A779" s="20" t="s">
        <v>977</v>
      </c>
      <c r="B779" s="20" t="s">
        <v>978</v>
      </c>
    </row>
    <row r="780" spans="1:2" hidden="1">
      <c r="A780" s="20" t="s">
        <v>979</v>
      </c>
      <c r="B780" s="20" t="s">
        <v>980</v>
      </c>
    </row>
    <row r="781" spans="1:2" hidden="1">
      <c r="A781" s="20" t="s">
        <v>981</v>
      </c>
      <c r="B781" s="20" t="s">
        <v>982</v>
      </c>
    </row>
    <row r="782" spans="1:2" hidden="1">
      <c r="A782" s="20" t="s">
        <v>983</v>
      </c>
      <c r="B782" s="20" t="s">
        <v>984</v>
      </c>
    </row>
    <row r="783" spans="1:2" hidden="1">
      <c r="A783" s="20" t="s">
        <v>985</v>
      </c>
      <c r="B783" s="20" t="s">
        <v>986</v>
      </c>
    </row>
    <row r="784" spans="1:2" hidden="1">
      <c r="A784" s="20" t="s">
        <v>987</v>
      </c>
      <c r="B784" s="20" t="s">
        <v>988</v>
      </c>
    </row>
    <row r="785" spans="1:2" hidden="1">
      <c r="A785" s="20" t="s">
        <v>989</v>
      </c>
      <c r="B785" s="20" t="s">
        <v>990</v>
      </c>
    </row>
    <row r="786" spans="1:2" hidden="1">
      <c r="A786" s="20" t="s">
        <v>991</v>
      </c>
      <c r="B786" s="20" t="s">
        <v>992</v>
      </c>
    </row>
    <row r="787" spans="1:2" hidden="1">
      <c r="A787" s="20" t="s">
        <v>993</v>
      </c>
      <c r="B787" s="20" t="s">
        <v>994</v>
      </c>
    </row>
    <row r="788" spans="1:2" hidden="1">
      <c r="A788" s="20" t="s">
        <v>995</v>
      </c>
      <c r="B788" s="20" t="s">
        <v>996</v>
      </c>
    </row>
    <row r="789" spans="1:2" hidden="1">
      <c r="A789" s="20" t="s">
        <v>997</v>
      </c>
      <c r="B789" s="20" t="s">
        <v>998</v>
      </c>
    </row>
    <row r="790" spans="1:2" hidden="1">
      <c r="A790" s="20" t="s">
        <v>999</v>
      </c>
      <c r="B790" s="20" t="s">
        <v>1000</v>
      </c>
    </row>
    <row r="791" spans="1:2" hidden="1">
      <c r="A791" s="20" t="s">
        <v>1001</v>
      </c>
      <c r="B791" s="20" t="s">
        <v>1002</v>
      </c>
    </row>
    <row r="792" spans="1:2" hidden="1">
      <c r="A792" s="20" t="s">
        <v>1003</v>
      </c>
      <c r="B792" s="20" t="s">
        <v>1004</v>
      </c>
    </row>
    <row r="793" spans="1:2" hidden="1">
      <c r="A793" s="20" t="s">
        <v>1005</v>
      </c>
      <c r="B793" s="20" t="s">
        <v>1006</v>
      </c>
    </row>
    <row r="794" spans="1:2" hidden="1">
      <c r="A794" s="20" t="s">
        <v>1007</v>
      </c>
      <c r="B794" s="20" t="s">
        <v>1008</v>
      </c>
    </row>
    <row r="795" spans="1:2" hidden="1">
      <c r="A795" s="20" t="s">
        <v>1009</v>
      </c>
      <c r="B795" s="20" t="s">
        <v>1010</v>
      </c>
    </row>
    <row r="796" spans="1:2" hidden="1">
      <c r="A796" s="20" t="s">
        <v>1011</v>
      </c>
      <c r="B796" s="20" t="s">
        <v>1012</v>
      </c>
    </row>
    <row r="797" spans="1:2" hidden="1">
      <c r="A797" s="20" t="s">
        <v>1013</v>
      </c>
      <c r="B797" s="20" t="s">
        <v>1014</v>
      </c>
    </row>
    <row r="798" spans="1:2" hidden="1">
      <c r="A798" s="20" t="s">
        <v>1015</v>
      </c>
      <c r="B798" s="20" t="s">
        <v>1016</v>
      </c>
    </row>
    <row r="799" spans="1:2" hidden="1">
      <c r="A799" s="20" t="s">
        <v>1017</v>
      </c>
      <c r="B799" s="20" t="s">
        <v>1018</v>
      </c>
    </row>
    <row r="800" spans="1:2" hidden="1">
      <c r="A800" s="20" t="s">
        <v>1019</v>
      </c>
      <c r="B800" s="20" t="s">
        <v>1020</v>
      </c>
    </row>
    <row r="801" spans="1:2" hidden="1">
      <c r="A801" s="20" t="s">
        <v>1021</v>
      </c>
      <c r="B801" s="20" t="s">
        <v>1022</v>
      </c>
    </row>
    <row r="802" spans="1:2" hidden="1">
      <c r="A802" s="20" t="s">
        <v>1023</v>
      </c>
      <c r="B802" s="20" t="s">
        <v>1024</v>
      </c>
    </row>
    <row r="803" spans="1:2" hidden="1">
      <c r="A803" s="20" t="s">
        <v>1025</v>
      </c>
      <c r="B803" s="20" t="s">
        <v>1026</v>
      </c>
    </row>
    <row r="804" spans="1:2" hidden="1">
      <c r="A804" s="20" t="s">
        <v>1027</v>
      </c>
      <c r="B804" s="20" t="s">
        <v>1028</v>
      </c>
    </row>
    <row r="805" spans="1:2" hidden="1">
      <c r="A805" s="20" t="s">
        <v>1029</v>
      </c>
      <c r="B805" s="20" t="s">
        <v>1030</v>
      </c>
    </row>
    <row r="806" spans="1:2" hidden="1">
      <c r="A806" s="20" t="s">
        <v>1031</v>
      </c>
      <c r="B806" s="20" t="s">
        <v>1032</v>
      </c>
    </row>
    <row r="807" spans="1:2" hidden="1">
      <c r="A807" s="20" t="s">
        <v>1033</v>
      </c>
      <c r="B807" s="20" t="s">
        <v>1034</v>
      </c>
    </row>
    <row r="808" spans="1:2" hidden="1">
      <c r="A808" s="20" t="s">
        <v>1035</v>
      </c>
      <c r="B808" s="20" t="s">
        <v>1036</v>
      </c>
    </row>
    <row r="809" spans="1:2" hidden="1">
      <c r="A809" s="20" t="s">
        <v>1037</v>
      </c>
      <c r="B809" s="20" t="s">
        <v>1038</v>
      </c>
    </row>
    <row r="810" spans="1:2" hidden="1">
      <c r="A810" s="20" t="s">
        <v>1039</v>
      </c>
      <c r="B810" s="20" t="s">
        <v>1040</v>
      </c>
    </row>
    <row r="811" spans="1:2" hidden="1">
      <c r="A811" s="20" t="s">
        <v>1041</v>
      </c>
      <c r="B811" s="20" t="s">
        <v>1042</v>
      </c>
    </row>
    <row r="812" spans="1:2" hidden="1">
      <c r="A812" s="20" t="s">
        <v>1043</v>
      </c>
      <c r="B812" s="20" t="s">
        <v>1044</v>
      </c>
    </row>
    <row r="813" spans="1:2" hidden="1">
      <c r="A813" s="20" t="s">
        <v>1045</v>
      </c>
      <c r="B813" s="20" t="s">
        <v>1046</v>
      </c>
    </row>
    <row r="814" spans="1:2" hidden="1">
      <c r="A814" s="20" t="s">
        <v>1047</v>
      </c>
      <c r="B814" s="20" t="s">
        <v>1048</v>
      </c>
    </row>
    <row r="815" spans="1:2" hidden="1">
      <c r="A815" s="20" t="s">
        <v>1049</v>
      </c>
      <c r="B815" s="20" t="s">
        <v>1050</v>
      </c>
    </row>
    <row r="816" spans="1:2" hidden="1">
      <c r="A816" s="20" t="s">
        <v>1051</v>
      </c>
      <c r="B816" s="20" t="s">
        <v>1052</v>
      </c>
    </row>
    <row r="817" spans="1:2" hidden="1">
      <c r="A817" s="20" t="s">
        <v>1053</v>
      </c>
      <c r="B817" s="20" t="s">
        <v>1054</v>
      </c>
    </row>
    <row r="818" spans="1:2" hidden="1">
      <c r="A818" s="20" t="s">
        <v>1055</v>
      </c>
      <c r="B818" s="20" t="s">
        <v>1056</v>
      </c>
    </row>
    <row r="819" spans="1:2" hidden="1">
      <c r="A819" s="20" t="s">
        <v>1057</v>
      </c>
      <c r="B819" s="20" t="s">
        <v>1058</v>
      </c>
    </row>
    <row r="820" spans="1:2" hidden="1">
      <c r="A820" s="20" t="s">
        <v>1059</v>
      </c>
      <c r="B820" s="20" t="s">
        <v>1060</v>
      </c>
    </row>
    <row r="821" spans="1:2" hidden="1">
      <c r="A821" s="20" t="s">
        <v>1061</v>
      </c>
      <c r="B821" s="20" t="s">
        <v>1062</v>
      </c>
    </row>
    <row r="822" spans="1:2" hidden="1">
      <c r="A822" s="20" t="s">
        <v>1063</v>
      </c>
      <c r="B822" s="20" t="s">
        <v>1064</v>
      </c>
    </row>
    <row r="823" spans="1:2" hidden="1">
      <c r="A823" s="20" t="s">
        <v>1065</v>
      </c>
      <c r="B823" s="20" t="s">
        <v>1066</v>
      </c>
    </row>
    <row r="824" spans="1:2" hidden="1">
      <c r="A824" s="20" t="s">
        <v>1067</v>
      </c>
      <c r="B824" s="20" t="s">
        <v>1068</v>
      </c>
    </row>
    <row r="825" spans="1:2" hidden="1">
      <c r="A825" s="20" t="s">
        <v>1069</v>
      </c>
      <c r="B825" s="20" t="s">
        <v>1070</v>
      </c>
    </row>
    <row r="826" spans="1:2" hidden="1">
      <c r="A826" s="20" t="s">
        <v>1071</v>
      </c>
      <c r="B826" s="20" t="s">
        <v>1072</v>
      </c>
    </row>
    <row r="827" spans="1:2" hidden="1">
      <c r="A827" s="20" t="s">
        <v>1073</v>
      </c>
      <c r="B827" s="20" t="s">
        <v>1074</v>
      </c>
    </row>
    <row r="828" spans="1:2" hidden="1">
      <c r="A828" s="20" t="s">
        <v>1075</v>
      </c>
      <c r="B828" s="20" t="s">
        <v>1076</v>
      </c>
    </row>
    <row r="829" spans="1:2" hidden="1">
      <c r="A829" s="20" t="s">
        <v>1077</v>
      </c>
      <c r="B829" s="20" t="s">
        <v>1078</v>
      </c>
    </row>
    <row r="830" spans="1:2" hidden="1">
      <c r="A830" s="20" t="s">
        <v>1079</v>
      </c>
      <c r="B830" s="20" t="s">
        <v>1080</v>
      </c>
    </row>
    <row r="831" spans="1:2" hidden="1">
      <c r="A831" s="20" t="s">
        <v>1081</v>
      </c>
      <c r="B831" s="20" t="s">
        <v>1082</v>
      </c>
    </row>
    <row r="832" spans="1:2" hidden="1">
      <c r="A832" s="20" t="s">
        <v>1083</v>
      </c>
      <c r="B832" s="20" t="s">
        <v>1084</v>
      </c>
    </row>
    <row r="833" spans="1:2" hidden="1">
      <c r="A833" s="20" t="s">
        <v>1085</v>
      </c>
      <c r="B833" s="20" t="s">
        <v>1086</v>
      </c>
    </row>
    <row r="834" spans="1:2" hidden="1">
      <c r="A834" s="20" t="s">
        <v>1087</v>
      </c>
      <c r="B834" s="20" t="s">
        <v>1088</v>
      </c>
    </row>
    <row r="835" spans="1:2" hidden="1">
      <c r="A835" s="20" t="s">
        <v>1089</v>
      </c>
      <c r="B835" s="20" t="s">
        <v>1090</v>
      </c>
    </row>
    <row r="836" spans="1:2" hidden="1">
      <c r="A836" s="20" t="s">
        <v>1091</v>
      </c>
      <c r="B836" s="20" t="s">
        <v>1092</v>
      </c>
    </row>
    <row r="837" spans="1:2" hidden="1">
      <c r="A837" s="20" t="s">
        <v>1093</v>
      </c>
      <c r="B837" s="20" t="s">
        <v>1094</v>
      </c>
    </row>
    <row r="838" spans="1:2" hidden="1">
      <c r="A838" s="20" t="s">
        <v>1095</v>
      </c>
      <c r="B838" s="20" t="s">
        <v>1096</v>
      </c>
    </row>
    <row r="839" spans="1:2" hidden="1">
      <c r="A839" s="20" t="s">
        <v>1097</v>
      </c>
      <c r="B839" s="20" t="s">
        <v>1098</v>
      </c>
    </row>
    <row r="840" spans="1:2" hidden="1">
      <c r="A840" s="20" t="s">
        <v>1099</v>
      </c>
      <c r="B840" s="20" t="s">
        <v>1100</v>
      </c>
    </row>
    <row r="841" spans="1:2" hidden="1">
      <c r="A841" s="20" t="s">
        <v>1101</v>
      </c>
      <c r="B841" s="20" t="s">
        <v>1102</v>
      </c>
    </row>
    <row r="842" spans="1:2" hidden="1">
      <c r="A842" s="20" t="s">
        <v>1103</v>
      </c>
      <c r="B842" s="20" t="s">
        <v>1104</v>
      </c>
    </row>
    <row r="843" spans="1:2" hidden="1">
      <c r="A843" s="20" t="s">
        <v>1105</v>
      </c>
      <c r="B843" s="20" t="s">
        <v>1106</v>
      </c>
    </row>
    <row r="844" spans="1:2" hidden="1">
      <c r="A844" s="20" t="s">
        <v>1107</v>
      </c>
      <c r="B844" s="20" t="s">
        <v>1108</v>
      </c>
    </row>
    <row r="845" spans="1:2" hidden="1">
      <c r="A845" s="20" t="s">
        <v>1109</v>
      </c>
      <c r="B845" s="20" t="s">
        <v>1110</v>
      </c>
    </row>
    <row r="846" spans="1:2" hidden="1">
      <c r="A846" s="20" t="s">
        <v>1111</v>
      </c>
      <c r="B846" s="20" t="s">
        <v>1112</v>
      </c>
    </row>
    <row r="847" spans="1:2" hidden="1">
      <c r="A847" s="20" t="s">
        <v>1113</v>
      </c>
      <c r="B847" s="20" t="s">
        <v>1114</v>
      </c>
    </row>
    <row r="848" spans="1:2" hidden="1">
      <c r="A848" s="20" t="s">
        <v>1115</v>
      </c>
      <c r="B848" s="20" t="s">
        <v>1116</v>
      </c>
    </row>
    <row r="849" spans="1:2" hidden="1">
      <c r="A849" s="20" t="s">
        <v>1117</v>
      </c>
      <c r="B849" s="20" t="s">
        <v>1118</v>
      </c>
    </row>
    <row r="850" spans="1:2" hidden="1">
      <c r="A850" s="20" t="s">
        <v>1119</v>
      </c>
      <c r="B850" s="20" t="s">
        <v>1120</v>
      </c>
    </row>
    <row r="851" spans="1:2" hidden="1">
      <c r="A851" s="20" t="s">
        <v>1121</v>
      </c>
      <c r="B851" s="20" t="s">
        <v>1122</v>
      </c>
    </row>
    <row r="852" spans="1:2" hidden="1">
      <c r="A852" s="20" t="s">
        <v>1123</v>
      </c>
      <c r="B852" s="20" t="s">
        <v>1124</v>
      </c>
    </row>
    <row r="853" spans="1:2" hidden="1">
      <c r="A853" s="20" t="s">
        <v>1125</v>
      </c>
      <c r="B853" s="20" t="s">
        <v>1126</v>
      </c>
    </row>
    <row r="854" spans="1:2" hidden="1">
      <c r="A854" s="20" t="s">
        <v>1127</v>
      </c>
      <c r="B854" s="20" t="s">
        <v>1128</v>
      </c>
    </row>
    <row r="855" spans="1:2" hidden="1">
      <c r="A855" s="20" t="s">
        <v>1129</v>
      </c>
      <c r="B855" s="20" t="s">
        <v>1130</v>
      </c>
    </row>
    <row r="856" spans="1:2" hidden="1">
      <c r="A856" s="20" t="s">
        <v>1131</v>
      </c>
      <c r="B856" s="20" t="s">
        <v>1132</v>
      </c>
    </row>
    <row r="857" spans="1:2" hidden="1">
      <c r="A857" s="20" t="s">
        <v>1133</v>
      </c>
      <c r="B857" s="20" t="s">
        <v>1134</v>
      </c>
    </row>
    <row r="858" spans="1:2" hidden="1">
      <c r="A858" s="20" t="s">
        <v>1135</v>
      </c>
      <c r="B858" s="20" t="s">
        <v>1136</v>
      </c>
    </row>
    <row r="859" spans="1:2" hidden="1">
      <c r="A859" s="20" t="s">
        <v>1137</v>
      </c>
      <c r="B859" s="20" t="s">
        <v>1138</v>
      </c>
    </row>
    <row r="860" spans="1:2" hidden="1">
      <c r="A860" s="20" t="s">
        <v>1139</v>
      </c>
      <c r="B860" s="20" t="s">
        <v>1140</v>
      </c>
    </row>
    <row r="861" spans="1:2" hidden="1">
      <c r="A861" s="20" t="s">
        <v>1141</v>
      </c>
      <c r="B861" s="20" t="s">
        <v>1142</v>
      </c>
    </row>
    <row r="862" spans="1:2" hidden="1">
      <c r="A862" s="20" t="s">
        <v>1143</v>
      </c>
      <c r="B862" s="20" t="s">
        <v>1144</v>
      </c>
    </row>
    <row r="863" spans="1:2" hidden="1">
      <c r="A863" s="20" t="s">
        <v>1145</v>
      </c>
      <c r="B863" s="20" t="s">
        <v>1146</v>
      </c>
    </row>
    <row r="864" spans="1:2" hidden="1">
      <c r="A864" s="20" t="s">
        <v>1147</v>
      </c>
      <c r="B864" s="20" t="s">
        <v>1148</v>
      </c>
    </row>
    <row r="865" spans="1:2" hidden="1">
      <c r="A865" s="20" t="s">
        <v>1149</v>
      </c>
      <c r="B865" s="20" t="s">
        <v>1150</v>
      </c>
    </row>
    <row r="866" spans="1:2" hidden="1">
      <c r="A866" s="20" t="s">
        <v>1151</v>
      </c>
      <c r="B866" s="20" t="s">
        <v>1152</v>
      </c>
    </row>
    <row r="867" spans="1:2" hidden="1">
      <c r="A867" s="20" t="s">
        <v>1153</v>
      </c>
      <c r="B867" s="20" t="s">
        <v>1154</v>
      </c>
    </row>
    <row r="868" spans="1:2" hidden="1">
      <c r="A868" s="20" t="s">
        <v>1155</v>
      </c>
      <c r="B868" s="20" t="s">
        <v>1156</v>
      </c>
    </row>
    <row r="869" spans="1:2" hidden="1">
      <c r="A869" s="20" t="s">
        <v>1157</v>
      </c>
      <c r="B869" s="20" t="s">
        <v>1158</v>
      </c>
    </row>
    <row r="870" spans="1:2" hidden="1">
      <c r="A870" s="20" t="s">
        <v>1159</v>
      </c>
      <c r="B870" s="20" t="s">
        <v>1160</v>
      </c>
    </row>
    <row r="871" spans="1:2" hidden="1">
      <c r="A871" s="20" t="s">
        <v>1161</v>
      </c>
      <c r="B871" s="20" t="s">
        <v>1162</v>
      </c>
    </row>
    <row r="872" spans="1:2" hidden="1">
      <c r="A872" s="20" t="s">
        <v>1163</v>
      </c>
      <c r="B872" s="20" t="s">
        <v>1164</v>
      </c>
    </row>
    <row r="873" spans="1:2" hidden="1">
      <c r="A873" s="20" t="s">
        <v>1165</v>
      </c>
      <c r="B873" s="20" t="s">
        <v>1166</v>
      </c>
    </row>
    <row r="874" spans="1:2" hidden="1">
      <c r="A874" s="20" t="s">
        <v>1167</v>
      </c>
      <c r="B874" s="20" t="s">
        <v>1168</v>
      </c>
    </row>
    <row r="875" spans="1:2" hidden="1">
      <c r="A875" s="20" t="s">
        <v>1169</v>
      </c>
      <c r="B875" s="20" t="s">
        <v>1170</v>
      </c>
    </row>
    <row r="876" spans="1:2" hidden="1">
      <c r="A876" s="20" t="s">
        <v>1171</v>
      </c>
      <c r="B876" s="20" t="s">
        <v>1172</v>
      </c>
    </row>
    <row r="877" spans="1:2" hidden="1">
      <c r="A877" s="20" t="s">
        <v>1173</v>
      </c>
      <c r="B877" s="20" t="s">
        <v>1174</v>
      </c>
    </row>
    <row r="878" spans="1:2" hidden="1">
      <c r="A878" s="20" t="s">
        <v>1175</v>
      </c>
      <c r="B878" s="20" t="s">
        <v>1176</v>
      </c>
    </row>
    <row r="879" spans="1:2" hidden="1">
      <c r="A879" s="20" t="s">
        <v>1177</v>
      </c>
      <c r="B879" s="20" t="s">
        <v>1178</v>
      </c>
    </row>
    <row r="880" spans="1:2" hidden="1">
      <c r="A880" s="20" t="s">
        <v>1179</v>
      </c>
      <c r="B880" s="20" t="s">
        <v>1180</v>
      </c>
    </row>
    <row r="881" spans="1:2" hidden="1">
      <c r="A881" s="20" t="s">
        <v>1181</v>
      </c>
      <c r="B881" s="20" t="s">
        <v>1182</v>
      </c>
    </row>
    <row r="882" spans="1:2" hidden="1">
      <c r="A882" s="20" t="s">
        <v>1183</v>
      </c>
      <c r="B882" s="20" t="s">
        <v>1184</v>
      </c>
    </row>
    <row r="883" spans="1:2" hidden="1">
      <c r="A883" s="20" t="s">
        <v>1185</v>
      </c>
      <c r="B883" s="20" t="s">
        <v>1186</v>
      </c>
    </row>
    <row r="884" spans="1:2" hidden="1">
      <c r="A884" s="20" t="s">
        <v>1187</v>
      </c>
      <c r="B884" s="20" t="s">
        <v>1188</v>
      </c>
    </row>
    <row r="885" spans="1:2" hidden="1">
      <c r="A885" s="20" t="s">
        <v>1189</v>
      </c>
      <c r="B885" s="20" t="s">
        <v>1190</v>
      </c>
    </row>
    <row r="886" spans="1:2" hidden="1">
      <c r="A886" s="20" t="s">
        <v>1191</v>
      </c>
      <c r="B886" s="20" t="s">
        <v>1192</v>
      </c>
    </row>
    <row r="887" spans="1:2" hidden="1">
      <c r="A887" s="20" t="s">
        <v>1193</v>
      </c>
      <c r="B887" s="20" t="s">
        <v>1194</v>
      </c>
    </row>
    <row r="888" spans="1:2" hidden="1">
      <c r="A888" s="20" t="s">
        <v>1195</v>
      </c>
      <c r="B888" s="20" t="s">
        <v>1196</v>
      </c>
    </row>
    <row r="889" spans="1:2" hidden="1">
      <c r="A889" s="20" t="s">
        <v>1197</v>
      </c>
      <c r="B889" s="20" t="s">
        <v>1198</v>
      </c>
    </row>
    <row r="890" spans="1:2" hidden="1">
      <c r="A890" s="20" t="s">
        <v>1199</v>
      </c>
      <c r="B890" s="20" t="s">
        <v>1200</v>
      </c>
    </row>
    <row r="891" spans="1:2" hidden="1">
      <c r="A891" s="20" t="s">
        <v>1201</v>
      </c>
      <c r="B891" s="20" t="s">
        <v>1202</v>
      </c>
    </row>
    <row r="892" spans="1:2" hidden="1">
      <c r="A892" s="20" t="s">
        <v>1203</v>
      </c>
      <c r="B892" s="20" t="s">
        <v>1204</v>
      </c>
    </row>
    <row r="893" spans="1:2" hidden="1">
      <c r="A893" s="20" t="s">
        <v>1205</v>
      </c>
      <c r="B893" s="20" t="s">
        <v>1206</v>
      </c>
    </row>
    <row r="894" spans="1:2" hidden="1">
      <c r="A894" s="20" t="s">
        <v>1207</v>
      </c>
      <c r="B894" s="20" t="s">
        <v>1208</v>
      </c>
    </row>
    <row r="895" spans="1:2" hidden="1">
      <c r="A895" s="20" t="s">
        <v>1209</v>
      </c>
      <c r="B895" s="20" t="s">
        <v>1210</v>
      </c>
    </row>
    <row r="896" spans="1:2" hidden="1">
      <c r="A896" s="20" t="s">
        <v>1211</v>
      </c>
      <c r="B896" s="20" t="s">
        <v>1212</v>
      </c>
    </row>
    <row r="897" spans="1:2" hidden="1">
      <c r="A897" s="20" t="s">
        <v>1213</v>
      </c>
      <c r="B897" s="20" t="s">
        <v>1214</v>
      </c>
    </row>
    <row r="898" spans="1:2" hidden="1">
      <c r="A898" s="20" t="s">
        <v>1215</v>
      </c>
      <c r="B898" s="20" t="s">
        <v>1216</v>
      </c>
    </row>
    <row r="899" spans="1:2" hidden="1">
      <c r="A899" s="20" t="s">
        <v>1217</v>
      </c>
      <c r="B899" s="20" t="s">
        <v>1218</v>
      </c>
    </row>
    <row r="900" spans="1:2" hidden="1">
      <c r="A900" s="20" t="s">
        <v>1219</v>
      </c>
      <c r="B900" s="20" t="s">
        <v>1220</v>
      </c>
    </row>
    <row r="901" spans="1:2" hidden="1">
      <c r="A901" s="20" t="s">
        <v>1221</v>
      </c>
      <c r="B901" s="20" t="s">
        <v>1222</v>
      </c>
    </row>
    <row r="902" spans="1:2" hidden="1">
      <c r="A902" s="20" t="s">
        <v>1223</v>
      </c>
      <c r="B902" s="20" t="s">
        <v>1224</v>
      </c>
    </row>
    <row r="903" spans="1:2" hidden="1">
      <c r="A903" s="20" t="s">
        <v>1225</v>
      </c>
      <c r="B903" s="20" t="s">
        <v>1226</v>
      </c>
    </row>
    <row r="904" spans="1:2" hidden="1">
      <c r="A904" s="20" t="s">
        <v>1227</v>
      </c>
      <c r="B904" s="20" t="s">
        <v>1228</v>
      </c>
    </row>
    <row r="905" spans="1:2" hidden="1">
      <c r="A905" s="20" t="s">
        <v>1229</v>
      </c>
      <c r="B905" s="20" t="s">
        <v>1230</v>
      </c>
    </row>
    <row r="906" spans="1:2" hidden="1">
      <c r="A906" s="20" t="s">
        <v>1231</v>
      </c>
      <c r="B906" s="20" t="s">
        <v>1232</v>
      </c>
    </row>
    <row r="907" spans="1:2" hidden="1">
      <c r="A907" s="20" t="s">
        <v>1233</v>
      </c>
      <c r="B907" s="20" t="s">
        <v>1234</v>
      </c>
    </row>
    <row r="908" spans="1:2" hidden="1">
      <c r="A908" s="20" t="s">
        <v>1235</v>
      </c>
      <c r="B908" s="20" t="s">
        <v>1236</v>
      </c>
    </row>
    <row r="909" spans="1:2" hidden="1">
      <c r="A909" s="20" t="s">
        <v>1237</v>
      </c>
      <c r="B909" s="20" t="s">
        <v>1238</v>
      </c>
    </row>
    <row r="910" spans="1:2" hidden="1">
      <c r="A910" s="20" t="s">
        <v>1239</v>
      </c>
      <c r="B910" s="20" t="s">
        <v>1240</v>
      </c>
    </row>
    <row r="911" spans="1:2" hidden="1">
      <c r="A911" s="20" t="s">
        <v>1241</v>
      </c>
      <c r="B911" s="20" t="s">
        <v>1242</v>
      </c>
    </row>
    <row r="912" spans="1:2" hidden="1">
      <c r="A912" s="20" t="s">
        <v>1243</v>
      </c>
      <c r="B912" s="20" t="s">
        <v>1244</v>
      </c>
    </row>
    <row r="913" spans="1:2" hidden="1">
      <c r="A913" s="20" t="s">
        <v>1245</v>
      </c>
      <c r="B913" s="20" t="s">
        <v>1246</v>
      </c>
    </row>
    <row r="914" spans="1:2" hidden="1">
      <c r="A914" s="20" t="s">
        <v>1247</v>
      </c>
      <c r="B914" s="20" t="s">
        <v>1248</v>
      </c>
    </row>
    <row r="915" spans="1:2" hidden="1">
      <c r="A915" s="20" t="s">
        <v>1249</v>
      </c>
      <c r="B915" s="20" t="s">
        <v>1250</v>
      </c>
    </row>
    <row r="916" spans="1:2" hidden="1">
      <c r="A916" s="20" t="s">
        <v>1251</v>
      </c>
      <c r="B916" s="20" t="s">
        <v>1252</v>
      </c>
    </row>
    <row r="917" spans="1:2" hidden="1">
      <c r="A917" s="20" t="s">
        <v>1253</v>
      </c>
      <c r="B917" s="20" t="s">
        <v>1254</v>
      </c>
    </row>
    <row r="918" spans="1:2" hidden="1">
      <c r="A918" s="20" t="s">
        <v>1255</v>
      </c>
      <c r="B918" s="20" t="s">
        <v>1256</v>
      </c>
    </row>
    <row r="919" spans="1:2" hidden="1">
      <c r="A919" s="20" t="s">
        <v>1257</v>
      </c>
      <c r="B919" s="20" t="s">
        <v>1258</v>
      </c>
    </row>
    <row r="920" spans="1:2" hidden="1">
      <c r="A920" s="20" t="s">
        <v>1259</v>
      </c>
      <c r="B920" s="20" t="s">
        <v>1260</v>
      </c>
    </row>
    <row r="921" spans="1:2" hidden="1">
      <c r="A921" s="20" t="s">
        <v>1261</v>
      </c>
      <c r="B921" s="20" t="s">
        <v>1262</v>
      </c>
    </row>
    <row r="922" spans="1:2" hidden="1">
      <c r="A922" s="20" t="s">
        <v>1263</v>
      </c>
      <c r="B922" s="20" t="s">
        <v>1264</v>
      </c>
    </row>
    <row r="923" spans="1:2" hidden="1">
      <c r="A923" s="20" t="s">
        <v>1265</v>
      </c>
      <c r="B923" s="20" t="s">
        <v>1266</v>
      </c>
    </row>
    <row r="924" spans="1:2" hidden="1">
      <c r="A924" s="20" t="s">
        <v>1267</v>
      </c>
      <c r="B924" s="20" t="s">
        <v>1268</v>
      </c>
    </row>
    <row r="925" spans="1:2" hidden="1">
      <c r="A925" s="20" t="s">
        <v>1269</v>
      </c>
      <c r="B925" s="20" t="s">
        <v>1270</v>
      </c>
    </row>
    <row r="926" spans="1:2" hidden="1">
      <c r="A926" s="20" t="s">
        <v>1271</v>
      </c>
      <c r="B926" s="20" t="s">
        <v>1272</v>
      </c>
    </row>
    <row r="927" spans="1:2" hidden="1">
      <c r="A927" s="20" t="s">
        <v>1273</v>
      </c>
      <c r="B927" s="20" t="s">
        <v>1274</v>
      </c>
    </row>
    <row r="928" spans="1:2" hidden="1">
      <c r="A928" s="20" t="s">
        <v>1275</v>
      </c>
      <c r="B928" s="20" t="s">
        <v>1276</v>
      </c>
    </row>
    <row r="929" spans="1:2" hidden="1">
      <c r="A929" s="20" t="s">
        <v>1277</v>
      </c>
      <c r="B929" s="20" t="s">
        <v>1278</v>
      </c>
    </row>
    <row r="930" spans="1:2" hidden="1">
      <c r="A930" s="20" t="s">
        <v>1279</v>
      </c>
      <c r="B930" s="20" t="s">
        <v>1280</v>
      </c>
    </row>
    <row r="931" spans="1:2" hidden="1">
      <c r="A931" s="20" t="s">
        <v>1281</v>
      </c>
      <c r="B931" s="20" t="s">
        <v>1282</v>
      </c>
    </row>
    <row r="932" spans="1:2" hidden="1">
      <c r="A932" s="20" t="s">
        <v>1283</v>
      </c>
      <c r="B932" s="20" t="s">
        <v>1284</v>
      </c>
    </row>
    <row r="933" spans="1:2" hidden="1">
      <c r="A933" s="20" t="s">
        <v>1285</v>
      </c>
      <c r="B933" s="20" t="s">
        <v>1286</v>
      </c>
    </row>
    <row r="934" spans="1:2" hidden="1">
      <c r="A934" s="20" t="s">
        <v>1287</v>
      </c>
      <c r="B934" s="20" t="s">
        <v>1288</v>
      </c>
    </row>
    <row r="935" spans="1:2" hidden="1">
      <c r="A935" s="20" t="s">
        <v>1289</v>
      </c>
      <c r="B935" s="20" t="s">
        <v>1290</v>
      </c>
    </row>
    <row r="936" spans="1:2" hidden="1">
      <c r="A936" s="20" t="s">
        <v>1291</v>
      </c>
      <c r="B936" s="20" t="s">
        <v>1292</v>
      </c>
    </row>
    <row r="937" spans="1:2" hidden="1">
      <c r="A937" s="20" t="s">
        <v>1293</v>
      </c>
      <c r="B937" s="20" t="s">
        <v>1294</v>
      </c>
    </row>
    <row r="938" spans="1:2" hidden="1">
      <c r="A938" s="20" t="s">
        <v>1295</v>
      </c>
      <c r="B938" s="20" t="s">
        <v>1296</v>
      </c>
    </row>
    <row r="939" spans="1:2" hidden="1">
      <c r="A939" s="20" t="s">
        <v>1297</v>
      </c>
      <c r="B939" s="20" t="s">
        <v>1298</v>
      </c>
    </row>
    <row r="940" spans="1:2" hidden="1">
      <c r="A940" s="20" t="s">
        <v>1299</v>
      </c>
      <c r="B940" s="20" t="s">
        <v>1300</v>
      </c>
    </row>
    <row r="941" spans="1:2" hidden="1">
      <c r="A941" s="20" t="s">
        <v>1301</v>
      </c>
      <c r="B941" s="20" t="s">
        <v>1302</v>
      </c>
    </row>
    <row r="942" spans="1:2" hidden="1">
      <c r="A942" s="20" t="s">
        <v>1303</v>
      </c>
      <c r="B942" s="20" t="s">
        <v>1304</v>
      </c>
    </row>
    <row r="943" spans="1:2" hidden="1">
      <c r="A943" s="20" t="s">
        <v>1305</v>
      </c>
      <c r="B943" s="20" t="s">
        <v>1306</v>
      </c>
    </row>
    <row r="944" spans="1:2" hidden="1">
      <c r="A944" s="20" t="s">
        <v>1307</v>
      </c>
      <c r="B944" s="20" t="s">
        <v>1308</v>
      </c>
    </row>
    <row r="945" spans="1:2" hidden="1">
      <c r="A945" s="20" t="s">
        <v>1309</v>
      </c>
      <c r="B945" s="20" t="s">
        <v>1310</v>
      </c>
    </row>
    <row r="946" spans="1:2" hidden="1">
      <c r="A946" s="20" t="s">
        <v>1311</v>
      </c>
      <c r="B946" s="20" t="s">
        <v>1312</v>
      </c>
    </row>
    <row r="947" spans="1:2" hidden="1">
      <c r="A947" s="20" t="s">
        <v>1313</v>
      </c>
      <c r="B947" s="20" t="s">
        <v>1314</v>
      </c>
    </row>
    <row r="948" spans="1:2" hidden="1">
      <c r="A948" s="20" t="s">
        <v>1315</v>
      </c>
      <c r="B948" s="20" t="s">
        <v>1316</v>
      </c>
    </row>
    <row r="949" spans="1:2" hidden="1">
      <c r="A949" s="20" t="s">
        <v>1317</v>
      </c>
      <c r="B949" s="20" t="s">
        <v>1318</v>
      </c>
    </row>
    <row r="950" spans="1:2" hidden="1">
      <c r="A950" s="20" t="s">
        <v>1319</v>
      </c>
      <c r="B950" s="20" t="s">
        <v>1320</v>
      </c>
    </row>
    <row r="951" spans="1:2" hidden="1">
      <c r="A951" s="20" t="s">
        <v>1321</v>
      </c>
      <c r="B951" s="20" t="s">
        <v>1322</v>
      </c>
    </row>
    <row r="952" spans="1:2" hidden="1">
      <c r="A952" s="20" t="s">
        <v>1323</v>
      </c>
      <c r="B952" s="20" t="s">
        <v>1324</v>
      </c>
    </row>
    <row r="953" spans="1:2" hidden="1">
      <c r="A953" s="20" t="s">
        <v>1325</v>
      </c>
      <c r="B953" s="20" t="s">
        <v>1326</v>
      </c>
    </row>
    <row r="954" spans="1:2" hidden="1">
      <c r="A954" s="20" t="s">
        <v>1327</v>
      </c>
      <c r="B954" s="20" t="s">
        <v>1328</v>
      </c>
    </row>
    <row r="955" spans="1:2" hidden="1">
      <c r="A955" s="20" t="s">
        <v>1329</v>
      </c>
      <c r="B955" s="20" t="s">
        <v>1330</v>
      </c>
    </row>
    <row r="956" spans="1:2" hidden="1">
      <c r="A956" s="20" t="s">
        <v>1331</v>
      </c>
      <c r="B956" s="20" t="s">
        <v>1332</v>
      </c>
    </row>
    <row r="957" spans="1:2" hidden="1">
      <c r="A957" s="20" t="s">
        <v>1333</v>
      </c>
      <c r="B957" s="20" t="s">
        <v>1334</v>
      </c>
    </row>
    <row r="958" spans="1:2" hidden="1">
      <c r="A958" s="20" t="s">
        <v>1335</v>
      </c>
      <c r="B958" s="20" t="s">
        <v>1336</v>
      </c>
    </row>
    <row r="959" spans="1:2" hidden="1">
      <c r="A959" s="20" t="s">
        <v>1337</v>
      </c>
      <c r="B959" s="20" t="s">
        <v>1338</v>
      </c>
    </row>
    <row r="960" spans="1:2" hidden="1">
      <c r="A960" s="20" t="s">
        <v>1339</v>
      </c>
      <c r="B960" s="20" t="s">
        <v>1340</v>
      </c>
    </row>
    <row r="961" spans="1:2" hidden="1">
      <c r="A961" s="20" t="s">
        <v>1341</v>
      </c>
      <c r="B961" s="20" t="s">
        <v>1342</v>
      </c>
    </row>
    <row r="962" spans="1:2" hidden="1">
      <c r="A962" s="20" t="s">
        <v>1343</v>
      </c>
      <c r="B962" s="20" t="s">
        <v>1344</v>
      </c>
    </row>
    <row r="963" spans="1:2" hidden="1">
      <c r="A963" s="20" t="s">
        <v>1345</v>
      </c>
      <c r="B963" s="20" t="s">
        <v>1346</v>
      </c>
    </row>
    <row r="964" spans="1:2" hidden="1">
      <c r="A964" s="20" t="s">
        <v>1347</v>
      </c>
      <c r="B964" s="20" t="s">
        <v>1348</v>
      </c>
    </row>
    <row r="965" spans="1:2" hidden="1">
      <c r="A965" s="20" t="s">
        <v>1349</v>
      </c>
      <c r="B965" s="20" t="s">
        <v>1350</v>
      </c>
    </row>
    <row r="966" spans="1:2" hidden="1">
      <c r="A966" s="20" t="s">
        <v>1351</v>
      </c>
      <c r="B966" s="20" t="s">
        <v>1352</v>
      </c>
    </row>
    <row r="967" spans="1:2" hidden="1">
      <c r="A967" s="20" t="s">
        <v>1353</v>
      </c>
      <c r="B967" s="20" t="s">
        <v>1354</v>
      </c>
    </row>
    <row r="968" spans="1:2" hidden="1">
      <c r="A968" s="20" t="s">
        <v>1355</v>
      </c>
      <c r="B968" s="20" t="s">
        <v>1356</v>
      </c>
    </row>
    <row r="969" spans="1:2" hidden="1">
      <c r="A969" s="20" t="s">
        <v>1357</v>
      </c>
      <c r="B969" s="20" t="s">
        <v>1358</v>
      </c>
    </row>
    <row r="970" spans="1:2" hidden="1">
      <c r="A970" s="20" t="s">
        <v>1359</v>
      </c>
      <c r="B970" s="20" t="s">
        <v>1360</v>
      </c>
    </row>
    <row r="971" spans="1:2" hidden="1">
      <c r="A971" s="20" t="s">
        <v>1361</v>
      </c>
      <c r="B971" s="20" t="s">
        <v>1362</v>
      </c>
    </row>
    <row r="972" spans="1:2" hidden="1">
      <c r="A972" s="20" t="s">
        <v>1363</v>
      </c>
      <c r="B972" s="20" t="s">
        <v>1364</v>
      </c>
    </row>
    <row r="973" spans="1:2" hidden="1">
      <c r="A973" s="20" t="s">
        <v>1365</v>
      </c>
      <c r="B973" s="20" t="s">
        <v>1366</v>
      </c>
    </row>
    <row r="974" spans="1:2" hidden="1">
      <c r="A974" s="20" t="s">
        <v>1367</v>
      </c>
      <c r="B974" s="20" t="s">
        <v>1368</v>
      </c>
    </row>
    <row r="975" spans="1:2" hidden="1">
      <c r="A975" s="20" t="s">
        <v>1369</v>
      </c>
      <c r="B975" s="20" t="s">
        <v>1370</v>
      </c>
    </row>
    <row r="976" spans="1:2" hidden="1">
      <c r="A976" s="20" t="s">
        <v>1371</v>
      </c>
      <c r="B976" s="20" t="s">
        <v>1372</v>
      </c>
    </row>
    <row r="977" spans="1:2" hidden="1">
      <c r="A977" s="20" t="s">
        <v>1373</v>
      </c>
      <c r="B977" s="20" t="s">
        <v>1374</v>
      </c>
    </row>
    <row r="978" spans="1:2" hidden="1">
      <c r="A978" s="20" t="s">
        <v>1375</v>
      </c>
      <c r="B978" s="20" t="s">
        <v>1376</v>
      </c>
    </row>
    <row r="979" spans="1:2" hidden="1">
      <c r="A979" s="20" t="s">
        <v>1377</v>
      </c>
      <c r="B979" s="20" t="s">
        <v>1378</v>
      </c>
    </row>
    <row r="980" spans="1:2" hidden="1">
      <c r="A980" s="20" t="s">
        <v>1379</v>
      </c>
      <c r="B980" s="20" t="s">
        <v>1380</v>
      </c>
    </row>
    <row r="981" spans="1:2" hidden="1">
      <c r="A981" s="20" t="s">
        <v>1381</v>
      </c>
      <c r="B981" s="20" t="s">
        <v>1382</v>
      </c>
    </row>
    <row r="982" spans="1:2" hidden="1">
      <c r="A982" s="20" t="s">
        <v>1383</v>
      </c>
      <c r="B982" s="20" t="s">
        <v>1384</v>
      </c>
    </row>
    <row r="983" spans="1:2" hidden="1">
      <c r="A983" s="20" t="s">
        <v>1385</v>
      </c>
      <c r="B983" s="20" t="s">
        <v>1386</v>
      </c>
    </row>
    <row r="984" spans="1:2" hidden="1">
      <c r="A984" s="20" t="s">
        <v>1387</v>
      </c>
      <c r="B984" s="20" t="s">
        <v>1388</v>
      </c>
    </row>
    <row r="985" spans="1:2" hidden="1">
      <c r="A985" s="20" t="s">
        <v>1389</v>
      </c>
      <c r="B985" s="20" t="s">
        <v>1390</v>
      </c>
    </row>
    <row r="986" spans="1:2" hidden="1">
      <c r="A986" s="20" t="s">
        <v>1391</v>
      </c>
      <c r="B986" s="20" t="s">
        <v>1392</v>
      </c>
    </row>
    <row r="987" spans="1:2" hidden="1">
      <c r="A987" s="20" t="s">
        <v>1393</v>
      </c>
      <c r="B987" s="20" t="s">
        <v>1394</v>
      </c>
    </row>
    <row r="988" spans="1:2" hidden="1">
      <c r="A988" s="20" t="s">
        <v>1395</v>
      </c>
      <c r="B988" s="20" t="s">
        <v>1396</v>
      </c>
    </row>
    <row r="989" spans="1:2" hidden="1">
      <c r="A989" s="20" t="s">
        <v>1397</v>
      </c>
      <c r="B989" s="20" t="s">
        <v>1398</v>
      </c>
    </row>
    <row r="990" spans="1:2" hidden="1">
      <c r="A990" s="20" t="s">
        <v>1399</v>
      </c>
      <c r="B990" s="20" t="s">
        <v>1400</v>
      </c>
    </row>
    <row r="991" spans="1:2" hidden="1">
      <c r="A991" s="20" t="s">
        <v>1401</v>
      </c>
      <c r="B991" s="20" t="s">
        <v>1402</v>
      </c>
    </row>
    <row r="992" spans="1:2" hidden="1">
      <c r="A992" s="20" t="s">
        <v>1403</v>
      </c>
      <c r="B992" s="20" t="s">
        <v>1404</v>
      </c>
    </row>
    <row r="993" spans="1:2" hidden="1">
      <c r="A993" s="20" t="s">
        <v>1405</v>
      </c>
      <c r="B993" s="20" t="s">
        <v>1406</v>
      </c>
    </row>
    <row r="994" spans="1:2" hidden="1">
      <c r="A994" s="20" t="s">
        <v>1407</v>
      </c>
      <c r="B994" s="20" t="s">
        <v>1408</v>
      </c>
    </row>
    <row r="995" spans="1:2" hidden="1">
      <c r="A995" s="20" t="s">
        <v>1409</v>
      </c>
      <c r="B995" s="20" t="s">
        <v>1410</v>
      </c>
    </row>
    <row r="996" spans="1:2" hidden="1">
      <c r="A996" s="20" t="s">
        <v>1411</v>
      </c>
      <c r="B996" s="20" t="s">
        <v>1412</v>
      </c>
    </row>
    <row r="997" spans="1:2" hidden="1">
      <c r="A997" s="20" t="s">
        <v>1413</v>
      </c>
      <c r="B997" s="20" t="s">
        <v>1414</v>
      </c>
    </row>
    <row r="998" spans="1:2" hidden="1">
      <c r="A998" s="20" t="s">
        <v>1415</v>
      </c>
      <c r="B998" s="20" t="s">
        <v>1416</v>
      </c>
    </row>
    <row r="999" spans="1:2" hidden="1">
      <c r="A999" s="20" t="s">
        <v>1417</v>
      </c>
      <c r="B999" s="20" t="s">
        <v>1418</v>
      </c>
    </row>
    <row r="1000" spans="1:2" hidden="1">
      <c r="A1000" s="20" t="s">
        <v>1419</v>
      </c>
      <c r="B1000" s="20" t="s">
        <v>1420</v>
      </c>
    </row>
    <row r="1001" spans="1:2" hidden="1">
      <c r="A1001" s="20" t="s">
        <v>1421</v>
      </c>
      <c r="B1001" s="20" t="s">
        <v>1422</v>
      </c>
    </row>
    <row r="1002" spans="1:2" hidden="1">
      <c r="A1002" s="20" t="s">
        <v>1423</v>
      </c>
      <c r="B1002" s="20" t="s">
        <v>1424</v>
      </c>
    </row>
    <row r="1003" spans="1:2" hidden="1">
      <c r="A1003" s="20" t="s">
        <v>1425</v>
      </c>
      <c r="B1003" s="20" t="s">
        <v>1426</v>
      </c>
    </row>
    <row r="1004" spans="1:2" hidden="1">
      <c r="A1004" s="20" t="s">
        <v>1427</v>
      </c>
      <c r="B1004" s="20" t="s">
        <v>1428</v>
      </c>
    </row>
    <row r="1005" spans="1:2" hidden="1">
      <c r="A1005" s="20" t="s">
        <v>1429</v>
      </c>
      <c r="B1005" s="20" t="s">
        <v>1430</v>
      </c>
    </row>
    <row r="1006" spans="1:2" hidden="1">
      <c r="A1006" s="20" t="s">
        <v>1431</v>
      </c>
      <c r="B1006" s="20" t="s">
        <v>1432</v>
      </c>
    </row>
    <row r="1007" spans="1:2" hidden="1">
      <c r="A1007" s="20" t="s">
        <v>1433</v>
      </c>
      <c r="B1007" s="20" t="s">
        <v>1434</v>
      </c>
    </row>
    <row r="1008" spans="1:2" hidden="1">
      <c r="A1008" s="20" t="s">
        <v>1435</v>
      </c>
      <c r="B1008" s="20" t="s">
        <v>1436</v>
      </c>
    </row>
    <row r="1009" spans="1:2" hidden="1">
      <c r="A1009" s="20" t="s">
        <v>1437</v>
      </c>
      <c r="B1009" s="20" t="s">
        <v>1438</v>
      </c>
    </row>
    <row r="1010" spans="1:2" hidden="1">
      <c r="A1010" s="20" t="s">
        <v>1439</v>
      </c>
      <c r="B1010" s="20" t="s">
        <v>1440</v>
      </c>
    </row>
    <row r="1011" spans="1:2" hidden="1">
      <c r="A1011" s="20" t="s">
        <v>1441</v>
      </c>
      <c r="B1011" s="20" t="s">
        <v>1442</v>
      </c>
    </row>
    <row r="1012" spans="1:2" hidden="1">
      <c r="A1012" s="20" t="s">
        <v>1443</v>
      </c>
      <c r="B1012" s="20" t="s">
        <v>1444</v>
      </c>
    </row>
    <row r="1013" spans="1:2" hidden="1">
      <c r="A1013" s="20" t="s">
        <v>1445</v>
      </c>
      <c r="B1013" s="20" t="s">
        <v>1446</v>
      </c>
    </row>
    <row r="1014" spans="1:2" hidden="1">
      <c r="A1014" s="20" t="s">
        <v>1447</v>
      </c>
      <c r="B1014" s="20" t="s">
        <v>1448</v>
      </c>
    </row>
    <row r="1015" spans="1:2" hidden="1">
      <c r="A1015" s="20" t="s">
        <v>1449</v>
      </c>
      <c r="B1015" s="20" t="s">
        <v>1450</v>
      </c>
    </row>
    <row r="1016" spans="1:2" hidden="1">
      <c r="A1016" s="20" t="s">
        <v>1451</v>
      </c>
      <c r="B1016" s="20" t="s">
        <v>1452</v>
      </c>
    </row>
    <row r="1017" spans="1:2" hidden="1">
      <c r="A1017" s="20" t="s">
        <v>1453</v>
      </c>
      <c r="B1017" s="20" t="s">
        <v>1454</v>
      </c>
    </row>
    <row r="1018" spans="1:2" hidden="1">
      <c r="A1018" s="20" t="s">
        <v>1455</v>
      </c>
      <c r="B1018" s="20" t="s">
        <v>1456</v>
      </c>
    </row>
    <row r="1019" spans="1:2" hidden="1">
      <c r="A1019" s="20" t="s">
        <v>1457</v>
      </c>
      <c r="B1019" s="20" t="s">
        <v>1458</v>
      </c>
    </row>
    <row r="1020" spans="1:2" hidden="1">
      <c r="A1020" s="20" t="s">
        <v>1459</v>
      </c>
      <c r="B1020" s="20" t="s">
        <v>1460</v>
      </c>
    </row>
    <row r="1021" spans="1:2" hidden="1">
      <c r="A1021" s="20" t="s">
        <v>1461</v>
      </c>
      <c r="B1021" s="20" t="s">
        <v>1462</v>
      </c>
    </row>
    <row r="1022" spans="1:2" hidden="1">
      <c r="A1022" s="20" t="s">
        <v>1463</v>
      </c>
      <c r="B1022" s="20" t="s">
        <v>1464</v>
      </c>
    </row>
    <row r="1023" spans="1:2" hidden="1">
      <c r="A1023" s="20" t="s">
        <v>1465</v>
      </c>
      <c r="B1023" s="20" t="s">
        <v>1466</v>
      </c>
    </row>
    <row r="1024" spans="1:2" hidden="1">
      <c r="A1024" s="20" t="s">
        <v>1467</v>
      </c>
      <c r="B1024" s="20" t="s">
        <v>1468</v>
      </c>
    </row>
    <row r="1025" spans="1:2" hidden="1">
      <c r="A1025" s="20" t="s">
        <v>1469</v>
      </c>
      <c r="B1025" s="20" t="s">
        <v>1470</v>
      </c>
    </row>
    <row r="1026" spans="1:2" hidden="1">
      <c r="A1026" s="20" t="s">
        <v>1471</v>
      </c>
      <c r="B1026" s="20" t="s">
        <v>1472</v>
      </c>
    </row>
    <row r="1027" spans="1:2" hidden="1">
      <c r="A1027" s="20" t="s">
        <v>1473</v>
      </c>
      <c r="B1027" s="20" t="s">
        <v>1474</v>
      </c>
    </row>
    <row r="1028" spans="1:2" hidden="1">
      <c r="A1028" s="20" t="s">
        <v>1475</v>
      </c>
      <c r="B1028" s="20" t="s">
        <v>1476</v>
      </c>
    </row>
    <row r="1029" spans="1:2" hidden="1">
      <c r="A1029" s="20" t="s">
        <v>1477</v>
      </c>
      <c r="B1029" s="20" t="s">
        <v>1478</v>
      </c>
    </row>
    <row r="1030" spans="1:2" hidden="1">
      <c r="A1030" s="20" t="s">
        <v>1479</v>
      </c>
      <c r="B1030" s="20" t="s">
        <v>1480</v>
      </c>
    </row>
    <row r="1031" spans="1:2" hidden="1">
      <c r="A1031" s="20" t="s">
        <v>1481</v>
      </c>
      <c r="B1031" s="20" t="s">
        <v>1482</v>
      </c>
    </row>
    <row r="1032" spans="1:2" hidden="1">
      <c r="A1032" s="20" t="s">
        <v>1483</v>
      </c>
      <c r="B1032" s="20" t="s">
        <v>1484</v>
      </c>
    </row>
    <row r="1033" spans="1:2" hidden="1">
      <c r="A1033" s="20" t="s">
        <v>1485</v>
      </c>
      <c r="B1033" s="20" t="s">
        <v>1486</v>
      </c>
    </row>
    <row r="1034" spans="1:2" hidden="1">
      <c r="A1034" s="20" t="s">
        <v>1487</v>
      </c>
      <c r="B1034" s="20" t="s">
        <v>1488</v>
      </c>
    </row>
    <row r="1035" spans="1:2" hidden="1">
      <c r="A1035" s="20" t="s">
        <v>1489</v>
      </c>
      <c r="B1035" s="20" t="s">
        <v>1490</v>
      </c>
    </row>
    <row r="1036" spans="1:2" hidden="1">
      <c r="A1036" s="20" t="s">
        <v>1491</v>
      </c>
      <c r="B1036" s="20" t="s">
        <v>1492</v>
      </c>
    </row>
    <row r="1037" spans="1:2" hidden="1">
      <c r="A1037" s="20" t="s">
        <v>1493</v>
      </c>
      <c r="B1037" s="20" t="s">
        <v>1494</v>
      </c>
    </row>
    <row r="1038" spans="1:2" hidden="1">
      <c r="A1038" s="20" t="s">
        <v>1495</v>
      </c>
      <c r="B1038" s="20" t="s">
        <v>1496</v>
      </c>
    </row>
    <row r="1039" spans="1:2" hidden="1">
      <c r="A1039" s="20" t="s">
        <v>1497</v>
      </c>
      <c r="B1039" s="20" t="s">
        <v>1498</v>
      </c>
    </row>
    <row r="1040" spans="1:2" hidden="1">
      <c r="A1040" s="20" t="s">
        <v>1499</v>
      </c>
      <c r="B1040" s="20" t="s">
        <v>1500</v>
      </c>
    </row>
    <row r="1041" spans="1:2" hidden="1">
      <c r="A1041" s="20" t="s">
        <v>1501</v>
      </c>
      <c r="B1041" s="20" t="s">
        <v>1502</v>
      </c>
    </row>
    <row r="1042" spans="1:2" hidden="1">
      <c r="A1042" s="20" t="s">
        <v>1503</v>
      </c>
      <c r="B1042" s="20" t="s">
        <v>1504</v>
      </c>
    </row>
    <row r="1043" spans="1:2" hidden="1">
      <c r="A1043" s="20" t="s">
        <v>1505</v>
      </c>
      <c r="B1043" s="20" t="s">
        <v>1506</v>
      </c>
    </row>
    <row r="1044" spans="1:2" hidden="1">
      <c r="A1044" s="20" t="s">
        <v>1507</v>
      </c>
      <c r="B1044" s="20" t="s">
        <v>1508</v>
      </c>
    </row>
    <row r="1045" spans="1:2" hidden="1">
      <c r="A1045" s="20" t="s">
        <v>1509</v>
      </c>
      <c r="B1045" s="20" t="s">
        <v>1510</v>
      </c>
    </row>
    <row r="1046" spans="1:2" hidden="1">
      <c r="A1046" s="20" t="s">
        <v>1511</v>
      </c>
      <c r="B1046" s="20" t="s">
        <v>1512</v>
      </c>
    </row>
    <row r="1047" spans="1:2" hidden="1">
      <c r="A1047" s="20" t="s">
        <v>1513</v>
      </c>
      <c r="B1047" s="20" t="s">
        <v>1514</v>
      </c>
    </row>
    <row r="1048" spans="1:2" hidden="1">
      <c r="A1048" s="20" t="s">
        <v>1515</v>
      </c>
      <c r="B1048" s="20" t="s">
        <v>1516</v>
      </c>
    </row>
    <row r="1049" spans="1:2" hidden="1">
      <c r="A1049" s="20" t="s">
        <v>1517</v>
      </c>
      <c r="B1049" s="20" t="s">
        <v>1518</v>
      </c>
    </row>
    <row r="1050" spans="1:2" hidden="1">
      <c r="A1050" s="20" t="s">
        <v>1519</v>
      </c>
      <c r="B1050" s="20" t="s">
        <v>1520</v>
      </c>
    </row>
    <row r="1051" spans="1:2" hidden="1">
      <c r="A1051" s="20" t="s">
        <v>1521</v>
      </c>
      <c r="B1051" s="20" t="s">
        <v>1522</v>
      </c>
    </row>
    <row r="1052" spans="1:2" hidden="1">
      <c r="A1052" s="20" t="s">
        <v>1523</v>
      </c>
      <c r="B1052" s="20" t="s">
        <v>1524</v>
      </c>
    </row>
    <row r="1053" spans="1:2" hidden="1">
      <c r="A1053" s="20" t="s">
        <v>1525</v>
      </c>
      <c r="B1053" s="20" t="s">
        <v>1526</v>
      </c>
    </row>
    <row r="1054" spans="1:2" hidden="1">
      <c r="A1054" s="20" t="s">
        <v>1527</v>
      </c>
      <c r="B1054" s="20" t="s">
        <v>1528</v>
      </c>
    </row>
    <row r="1055" spans="1:2" hidden="1">
      <c r="A1055" s="20" t="s">
        <v>1529</v>
      </c>
      <c r="B1055" s="20" t="s">
        <v>1530</v>
      </c>
    </row>
    <row r="1056" spans="1:2" hidden="1">
      <c r="A1056" s="20" t="s">
        <v>1531</v>
      </c>
      <c r="B1056" s="20" t="s">
        <v>1532</v>
      </c>
    </row>
    <row r="1057" spans="1:2" hidden="1">
      <c r="A1057" s="20" t="s">
        <v>1533</v>
      </c>
      <c r="B1057" s="20" t="s">
        <v>1534</v>
      </c>
    </row>
    <row r="1058" spans="1:2" hidden="1">
      <c r="A1058" s="20" t="s">
        <v>1535</v>
      </c>
      <c r="B1058" s="20" t="s">
        <v>1536</v>
      </c>
    </row>
    <row r="1059" spans="1:2" hidden="1">
      <c r="A1059" s="20" t="s">
        <v>1537</v>
      </c>
      <c r="B1059" s="20" t="s">
        <v>1538</v>
      </c>
    </row>
    <row r="1060" spans="1:2" hidden="1">
      <c r="A1060" s="20" t="s">
        <v>1539</v>
      </c>
      <c r="B1060" s="20" t="s">
        <v>1540</v>
      </c>
    </row>
    <row r="1061" spans="1:2" hidden="1">
      <c r="A1061" s="20" t="s">
        <v>1541</v>
      </c>
      <c r="B1061" s="20" t="s">
        <v>1542</v>
      </c>
    </row>
    <row r="1062" spans="1:2" hidden="1">
      <c r="A1062" s="20" t="s">
        <v>1543</v>
      </c>
      <c r="B1062" s="20" t="s">
        <v>1544</v>
      </c>
    </row>
    <row r="1063" spans="1:2" hidden="1">
      <c r="A1063" s="20" t="s">
        <v>1545</v>
      </c>
      <c r="B1063" s="20" t="s">
        <v>1546</v>
      </c>
    </row>
    <row r="1064" spans="1:2" hidden="1">
      <c r="A1064" s="20" t="s">
        <v>1547</v>
      </c>
      <c r="B1064" s="20" t="s">
        <v>1548</v>
      </c>
    </row>
    <row r="1065" spans="1:2" hidden="1">
      <c r="A1065" s="20" t="s">
        <v>1549</v>
      </c>
      <c r="B1065" s="20" t="s">
        <v>1550</v>
      </c>
    </row>
    <row r="1066" spans="1:2" hidden="1">
      <c r="A1066" s="20" t="s">
        <v>1551</v>
      </c>
      <c r="B1066" s="20" t="s">
        <v>1552</v>
      </c>
    </row>
    <row r="1067" spans="1:2" hidden="1">
      <c r="A1067" s="20" t="s">
        <v>1553</v>
      </c>
      <c r="B1067" s="20" t="s">
        <v>1554</v>
      </c>
    </row>
    <row r="1068" spans="1:2" hidden="1">
      <c r="A1068" s="20" t="s">
        <v>1555</v>
      </c>
      <c r="B1068" s="20" t="s">
        <v>1556</v>
      </c>
    </row>
    <row r="1069" spans="1:2" hidden="1">
      <c r="A1069" s="20" t="s">
        <v>1557</v>
      </c>
      <c r="B1069" s="20" t="s">
        <v>1558</v>
      </c>
    </row>
    <row r="1070" spans="1:2" hidden="1">
      <c r="A1070" s="20" t="s">
        <v>1559</v>
      </c>
      <c r="B1070" s="20" t="s">
        <v>1560</v>
      </c>
    </row>
    <row r="1071" spans="1:2" hidden="1">
      <c r="A1071" s="20" t="s">
        <v>1561</v>
      </c>
      <c r="B1071" s="20" t="s">
        <v>1562</v>
      </c>
    </row>
    <row r="1072" spans="1:2" hidden="1">
      <c r="A1072" s="20" t="s">
        <v>1563</v>
      </c>
      <c r="B1072" s="20" t="s">
        <v>1564</v>
      </c>
    </row>
    <row r="1073" spans="1:2" hidden="1">
      <c r="A1073" s="20" t="s">
        <v>1565</v>
      </c>
      <c r="B1073" s="20" t="s">
        <v>1566</v>
      </c>
    </row>
    <row r="1074" spans="1:2" hidden="1">
      <c r="A1074" s="20" t="s">
        <v>1567</v>
      </c>
      <c r="B1074" s="20" t="s">
        <v>1568</v>
      </c>
    </row>
    <row r="1075" spans="1:2" hidden="1">
      <c r="A1075" s="20" t="s">
        <v>1569</v>
      </c>
      <c r="B1075" s="20" t="s">
        <v>1570</v>
      </c>
    </row>
    <row r="1076" spans="1:2" hidden="1">
      <c r="A1076" s="20" t="s">
        <v>1571</v>
      </c>
      <c r="B1076" s="20" t="s">
        <v>1572</v>
      </c>
    </row>
    <row r="1077" spans="1:2" hidden="1">
      <c r="A1077" s="20" t="s">
        <v>1573</v>
      </c>
      <c r="B1077" s="20" t="s">
        <v>1574</v>
      </c>
    </row>
    <row r="1078" spans="1:2" hidden="1">
      <c r="A1078" s="20" t="s">
        <v>1575</v>
      </c>
      <c r="B1078" s="20" t="s">
        <v>1576</v>
      </c>
    </row>
    <row r="1079" spans="1:2" hidden="1">
      <c r="A1079" s="20" t="s">
        <v>1577</v>
      </c>
      <c r="B1079" s="20" t="s">
        <v>1578</v>
      </c>
    </row>
    <row r="1080" spans="1:2" hidden="1">
      <c r="A1080" s="20" t="s">
        <v>1579</v>
      </c>
      <c r="B1080" s="20" t="s">
        <v>1580</v>
      </c>
    </row>
    <row r="1081" spans="1:2" hidden="1">
      <c r="A1081" s="20" t="s">
        <v>1581</v>
      </c>
      <c r="B1081" s="20" t="s">
        <v>1582</v>
      </c>
    </row>
    <row r="1082" spans="1:2" hidden="1">
      <c r="A1082" s="20" t="s">
        <v>1583</v>
      </c>
      <c r="B1082" s="20" t="s">
        <v>1584</v>
      </c>
    </row>
    <row r="1083" spans="1:2" hidden="1">
      <c r="A1083" s="20" t="s">
        <v>1585</v>
      </c>
      <c r="B1083" s="20" t="s">
        <v>1586</v>
      </c>
    </row>
    <row r="1084" spans="1:2" hidden="1">
      <c r="A1084" s="20" t="s">
        <v>1587</v>
      </c>
      <c r="B1084" s="20" t="s">
        <v>1588</v>
      </c>
    </row>
    <row r="1085" spans="1:2" hidden="1">
      <c r="A1085" s="20" t="s">
        <v>1589</v>
      </c>
      <c r="B1085" s="20" t="s">
        <v>1590</v>
      </c>
    </row>
    <row r="1086" spans="1:2" hidden="1">
      <c r="A1086" s="20" t="s">
        <v>1591</v>
      </c>
      <c r="B1086" s="20" t="s">
        <v>1592</v>
      </c>
    </row>
    <row r="1087" spans="1:2" hidden="1">
      <c r="A1087" s="20" t="s">
        <v>1593</v>
      </c>
      <c r="B1087" s="20" t="s">
        <v>1594</v>
      </c>
    </row>
    <row r="1088" spans="1:2" hidden="1">
      <c r="A1088" s="20" t="s">
        <v>1595</v>
      </c>
      <c r="B1088" s="20" t="s">
        <v>1596</v>
      </c>
    </row>
    <row r="1089" spans="1:2" hidden="1">
      <c r="A1089" s="20" t="s">
        <v>1597</v>
      </c>
      <c r="B1089" s="20" t="s">
        <v>1598</v>
      </c>
    </row>
    <row r="1090" spans="1:2" hidden="1">
      <c r="A1090" s="20" t="s">
        <v>1599</v>
      </c>
      <c r="B1090" s="20" t="s">
        <v>1600</v>
      </c>
    </row>
    <row r="1091" spans="1:2" hidden="1">
      <c r="A1091" s="20" t="s">
        <v>1601</v>
      </c>
      <c r="B1091" s="20" t="s">
        <v>1602</v>
      </c>
    </row>
    <row r="1092" spans="1:2" hidden="1">
      <c r="A1092" s="20" t="s">
        <v>1603</v>
      </c>
      <c r="B1092" s="20" t="s">
        <v>1604</v>
      </c>
    </row>
    <row r="1093" spans="1:2" hidden="1">
      <c r="A1093" s="20" t="s">
        <v>1605</v>
      </c>
      <c r="B1093" s="20" t="s">
        <v>1606</v>
      </c>
    </row>
    <row r="1094" spans="1:2" hidden="1">
      <c r="A1094" s="20" t="s">
        <v>1607</v>
      </c>
      <c r="B1094" s="20" t="s">
        <v>1608</v>
      </c>
    </row>
    <row r="1095" spans="1:2" hidden="1">
      <c r="A1095" s="20" t="s">
        <v>1609</v>
      </c>
      <c r="B1095" s="20" t="s">
        <v>1610</v>
      </c>
    </row>
    <row r="1096" spans="1:2" hidden="1">
      <c r="A1096" s="20" t="s">
        <v>1611</v>
      </c>
      <c r="B1096" s="20" t="s">
        <v>1612</v>
      </c>
    </row>
    <row r="1097" spans="1:2" hidden="1">
      <c r="A1097" s="20" t="s">
        <v>1613</v>
      </c>
      <c r="B1097" s="20" t="s">
        <v>1614</v>
      </c>
    </row>
    <row r="1098" spans="1:2" hidden="1">
      <c r="A1098" s="20" t="s">
        <v>1615</v>
      </c>
      <c r="B1098" s="20" t="s">
        <v>1616</v>
      </c>
    </row>
    <row r="1099" spans="1:2" hidden="1">
      <c r="A1099" s="20" t="s">
        <v>1617</v>
      </c>
      <c r="B1099" s="20" t="s">
        <v>1618</v>
      </c>
    </row>
    <row r="1100" spans="1:2" hidden="1">
      <c r="A1100" s="20" t="s">
        <v>1619</v>
      </c>
      <c r="B1100" s="20" t="s">
        <v>1620</v>
      </c>
    </row>
    <row r="1101" spans="1:2" hidden="1">
      <c r="A1101" s="20" t="s">
        <v>1621</v>
      </c>
      <c r="B1101" s="20" t="s">
        <v>1622</v>
      </c>
    </row>
    <row r="1102" spans="1:2" hidden="1">
      <c r="A1102" s="20" t="s">
        <v>1623</v>
      </c>
      <c r="B1102" s="20" t="s">
        <v>1624</v>
      </c>
    </row>
    <row r="1103" spans="1:2" hidden="1">
      <c r="A1103" s="20" t="s">
        <v>1625</v>
      </c>
      <c r="B1103" s="20" t="s">
        <v>1626</v>
      </c>
    </row>
    <row r="1104" spans="1:2" hidden="1">
      <c r="A1104" s="20" t="s">
        <v>1627</v>
      </c>
      <c r="B1104" s="20" t="s">
        <v>1628</v>
      </c>
    </row>
    <row r="1105" spans="1:2" hidden="1">
      <c r="A1105" s="20" t="s">
        <v>1629</v>
      </c>
      <c r="B1105" s="20" t="s">
        <v>1630</v>
      </c>
    </row>
    <row r="1106" spans="1:2" hidden="1">
      <c r="A1106" s="20" t="s">
        <v>1631</v>
      </c>
      <c r="B1106" s="20" t="s">
        <v>1632</v>
      </c>
    </row>
    <row r="1107" spans="1:2" hidden="1">
      <c r="A1107" s="20" t="s">
        <v>1633</v>
      </c>
      <c r="B1107" s="20" t="s">
        <v>1634</v>
      </c>
    </row>
    <row r="1108" spans="1:2" hidden="1">
      <c r="A1108" s="20" t="s">
        <v>1635</v>
      </c>
      <c r="B1108" s="20" t="s">
        <v>1636</v>
      </c>
    </row>
    <row r="1109" spans="1:2" hidden="1">
      <c r="A1109" s="20" t="s">
        <v>1637</v>
      </c>
      <c r="B1109" s="20" t="s">
        <v>1638</v>
      </c>
    </row>
    <row r="1110" spans="1:2" hidden="1">
      <c r="A1110" s="20" t="s">
        <v>1639</v>
      </c>
      <c r="B1110" s="20" t="s">
        <v>1640</v>
      </c>
    </row>
    <row r="1111" spans="1:2" hidden="1">
      <c r="A1111" s="20" t="s">
        <v>1641</v>
      </c>
      <c r="B1111" s="20" t="s">
        <v>1642</v>
      </c>
    </row>
    <row r="1112" spans="1:2" hidden="1">
      <c r="A1112" s="20" t="s">
        <v>1643</v>
      </c>
      <c r="B1112" s="20" t="s">
        <v>1644</v>
      </c>
    </row>
    <row r="1113" spans="1:2" hidden="1">
      <c r="A1113" s="20" t="s">
        <v>214</v>
      </c>
      <c r="B1113" s="20" t="s">
        <v>1645</v>
      </c>
    </row>
    <row r="1114" spans="1:2" hidden="1">
      <c r="A1114" s="20" t="s">
        <v>1646</v>
      </c>
      <c r="B1114" s="20" t="s">
        <v>1647</v>
      </c>
    </row>
    <row r="1115" spans="1:2" hidden="1">
      <c r="A1115" s="20" t="s">
        <v>1648</v>
      </c>
      <c r="B1115" s="20" t="s">
        <v>1649</v>
      </c>
    </row>
    <row r="1116" spans="1:2" hidden="1">
      <c r="A1116" s="20" t="s">
        <v>1650</v>
      </c>
      <c r="B1116" s="20" t="s">
        <v>1651</v>
      </c>
    </row>
    <row r="1117" spans="1:2" hidden="1">
      <c r="A1117" s="20" t="s">
        <v>1652</v>
      </c>
      <c r="B1117" s="20" t="s">
        <v>1653</v>
      </c>
    </row>
    <row r="1118" spans="1:2" hidden="1">
      <c r="A1118" s="20" t="s">
        <v>1654</v>
      </c>
      <c r="B1118" s="20" t="s">
        <v>1655</v>
      </c>
    </row>
    <row r="1119" spans="1:2" hidden="1">
      <c r="A1119" s="20" t="s">
        <v>1656</v>
      </c>
      <c r="B1119" s="20" t="s">
        <v>1657</v>
      </c>
    </row>
    <row r="1120" spans="1:2" hidden="1">
      <c r="A1120" s="20" t="s">
        <v>1658</v>
      </c>
      <c r="B1120" s="20" t="s">
        <v>1659</v>
      </c>
    </row>
    <row r="1121" spans="1:2" hidden="1">
      <c r="A1121" s="20" t="s">
        <v>1660</v>
      </c>
      <c r="B1121" s="20" t="s">
        <v>1661</v>
      </c>
    </row>
    <row r="1122" spans="1:2" hidden="1">
      <c r="A1122" s="20" t="s">
        <v>1662</v>
      </c>
      <c r="B1122" s="20" t="s">
        <v>1663</v>
      </c>
    </row>
    <row r="1123" spans="1:2" hidden="1">
      <c r="A1123" s="20" t="s">
        <v>1664</v>
      </c>
      <c r="B1123" s="20" t="s">
        <v>1665</v>
      </c>
    </row>
    <row r="1124" spans="1:2" hidden="1">
      <c r="A1124" s="20" t="s">
        <v>1666</v>
      </c>
      <c r="B1124" s="20" t="s">
        <v>1667</v>
      </c>
    </row>
    <row r="1125" spans="1:2" hidden="1">
      <c r="A1125" s="20" t="s">
        <v>1668</v>
      </c>
      <c r="B1125" s="20" t="s">
        <v>1669</v>
      </c>
    </row>
    <row r="1126" spans="1:2" hidden="1">
      <c r="A1126" s="20" t="s">
        <v>1670</v>
      </c>
      <c r="B1126" s="20" t="s">
        <v>1671</v>
      </c>
    </row>
    <row r="1127" spans="1:2" hidden="1">
      <c r="A1127" s="20" t="s">
        <v>1672</v>
      </c>
      <c r="B1127" s="20" t="s">
        <v>1673</v>
      </c>
    </row>
    <row r="1128" spans="1:2" hidden="1">
      <c r="A1128" s="20" t="s">
        <v>1674</v>
      </c>
      <c r="B1128" s="20" t="s">
        <v>1675</v>
      </c>
    </row>
    <row r="1129" spans="1:2" hidden="1">
      <c r="A1129" s="20" t="s">
        <v>1676</v>
      </c>
      <c r="B1129" s="20" t="s">
        <v>1677</v>
      </c>
    </row>
    <row r="1130" spans="1:2" hidden="1">
      <c r="A1130" s="20" t="s">
        <v>1678</v>
      </c>
      <c r="B1130" s="20" t="s">
        <v>1679</v>
      </c>
    </row>
    <row r="1131" spans="1:2" hidden="1">
      <c r="A1131" s="20" t="s">
        <v>1680</v>
      </c>
      <c r="B1131" s="20" t="s">
        <v>1681</v>
      </c>
    </row>
    <row r="1132" spans="1:2" hidden="1">
      <c r="A1132" s="20" t="s">
        <v>1682</v>
      </c>
      <c r="B1132" s="20" t="s">
        <v>1683</v>
      </c>
    </row>
    <row r="1133" spans="1:2" hidden="1">
      <c r="A1133" s="20" t="s">
        <v>1684</v>
      </c>
      <c r="B1133" s="20" t="s">
        <v>1685</v>
      </c>
    </row>
    <row r="1134" spans="1:2" hidden="1">
      <c r="A1134" s="20" t="s">
        <v>1686</v>
      </c>
      <c r="B1134" s="20" t="s">
        <v>1687</v>
      </c>
    </row>
    <row r="1135" spans="1:2" hidden="1">
      <c r="A1135" s="20" t="s">
        <v>1688</v>
      </c>
      <c r="B1135" s="20" t="s">
        <v>1689</v>
      </c>
    </row>
    <row r="1136" spans="1:2" hidden="1">
      <c r="A1136" s="20" t="s">
        <v>1690</v>
      </c>
      <c r="B1136" s="20" t="s">
        <v>1691</v>
      </c>
    </row>
    <row r="1137" spans="1:2" hidden="1">
      <c r="A1137" s="20" t="s">
        <v>1692</v>
      </c>
      <c r="B1137" s="20" t="s">
        <v>1693</v>
      </c>
    </row>
    <row r="1138" spans="1:2" hidden="1">
      <c r="A1138" s="20" t="s">
        <v>1694</v>
      </c>
      <c r="B1138" s="20" t="s">
        <v>1695</v>
      </c>
    </row>
    <row r="1139" spans="1:2" hidden="1">
      <c r="A1139" s="20" t="s">
        <v>1696</v>
      </c>
      <c r="B1139" s="20" t="s">
        <v>1697</v>
      </c>
    </row>
    <row r="1140" spans="1:2" hidden="1">
      <c r="A1140" s="20" t="s">
        <v>1698</v>
      </c>
      <c r="B1140" s="20" t="s">
        <v>1699</v>
      </c>
    </row>
    <row r="1141" spans="1:2" hidden="1">
      <c r="A1141" s="20" t="s">
        <v>1700</v>
      </c>
      <c r="B1141" s="20" t="s">
        <v>1701</v>
      </c>
    </row>
    <row r="1142" spans="1:2" hidden="1">
      <c r="A1142" s="20" t="s">
        <v>1702</v>
      </c>
      <c r="B1142" s="20" t="s">
        <v>1703</v>
      </c>
    </row>
    <row r="1143" spans="1:2" hidden="1">
      <c r="A1143" s="20" t="s">
        <v>1704</v>
      </c>
      <c r="B1143" s="20" t="s">
        <v>1705</v>
      </c>
    </row>
    <row r="1144" spans="1:2" hidden="1">
      <c r="A1144" s="20" t="s">
        <v>1706</v>
      </c>
      <c r="B1144" s="20" t="s">
        <v>1707</v>
      </c>
    </row>
    <row r="1145" spans="1:2" hidden="1">
      <c r="A1145" s="20" t="s">
        <v>1708</v>
      </c>
      <c r="B1145" s="20" t="s">
        <v>1709</v>
      </c>
    </row>
    <row r="1146" spans="1:2" hidden="1">
      <c r="A1146" s="20" t="s">
        <v>1710</v>
      </c>
      <c r="B1146" s="20" t="s">
        <v>1711</v>
      </c>
    </row>
    <row r="1147" spans="1:2" hidden="1">
      <c r="A1147" s="20" t="s">
        <v>1712</v>
      </c>
      <c r="B1147" s="20" t="s">
        <v>1713</v>
      </c>
    </row>
    <row r="1148" spans="1:2" hidden="1">
      <c r="A1148" s="20" t="s">
        <v>1714</v>
      </c>
      <c r="B1148" s="20" t="s">
        <v>1715</v>
      </c>
    </row>
    <row r="1149" spans="1:2" hidden="1">
      <c r="A1149" s="20" t="s">
        <v>1716</v>
      </c>
      <c r="B1149" s="20" t="s">
        <v>1717</v>
      </c>
    </row>
    <row r="1150" spans="1:2" hidden="1">
      <c r="A1150" s="20" t="s">
        <v>1718</v>
      </c>
      <c r="B1150" s="20" t="s">
        <v>1719</v>
      </c>
    </row>
    <row r="1151" spans="1:2" hidden="1">
      <c r="A1151" s="20" t="s">
        <v>1720</v>
      </c>
      <c r="B1151" s="20" t="s">
        <v>1721</v>
      </c>
    </row>
    <row r="1152" spans="1:2" hidden="1">
      <c r="A1152" s="20" t="s">
        <v>1722</v>
      </c>
      <c r="B1152" s="20" t="s">
        <v>1723</v>
      </c>
    </row>
    <row r="1153" spans="1:2" hidden="1">
      <c r="A1153" s="20" t="s">
        <v>1724</v>
      </c>
      <c r="B1153" s="20" t="s">
        <v>1725</v>
      </c>
    </row>
    <row r="1154" spans="1:2" hidden="1">
      <c r="A1154" s="20" t="s">
        <v>1726</v>
      </c>
      <c r="B1154" s="20" t="s">
        <v>1727</v>
      </c>
    </row>
    <row r="1155" spans="1:2" hidden="1">
      <c r="A1155" s="20" t="s">
        <v>1728</v>
      </c>
      <c r="B1155" s="20" t="s">
        <v>1729</v>
      </c>
    </row>
    <row r="1156" spans="1:2" hidden="1">
      <c r="A1156" s="20" t="s">
        <v>1730</v>
      </c>
      <c r="B1156" s="20" t="s">
        <v>1731</v>
      </c>
    </row>
    <row r="1157" spans="1:2" hidden="1">
      <c r="A1157" s="20" t="s">
        <v>1732</v>
      </c>
      <c r="B1157" s="20" t="s">
        <v>1733</v>
      </c>
    </row>
    <row r="1158" spans="1:2" hidden="1">
      <c r="A1158" s="20" t="s">
        <v>1734</v>
      </c>
      <c r="B1158" s="20" t="s">
        <v>1735</v>
      </c>
    </row>
    <row r="1159" spans="1:2" hidden="1">
      <c r="A1159" s="20" t="s">
        <v>1736</v>
      </c>
      <c r="B1159" s="20" t="s">
        <v>1737</v>
      </c>
    </row>
    <row r="1160" spans="1:2" hidden="1">
      <c r="A1160" s="20" t="s">
        <v>1738</v>
      </c>
      <c r="B1160" s="20" t="s">
        <v>1739</v>
      </c>
    </row>
    <row r="1161" spans="1:2" hidden="1">
      <c r="A1161" s="20" t="s">
        <v>1740</v>
      </c>
      <c r="B1161" s="20" t="s">
        <v>1741</v>
      </c>
    </row>
    <row r="1162" spans="1:2" hidden="1">
      <c r="A1162" s="20" t="s">
        <v>1742</v>
      </c>
      <c r="B1162" s="20" t="s">
        <v>1743</v>
      </c>
    </row>
    <row r="1163" spans="1:2" hidden="1">
      <c r="A1163" s="20" t="s">
        <v>1744</v>
      </c>
      <c r="B1163" s="20" t="s">
        <v>1745</v>
      </c>
    </row>
    <row r="1164" spans="1:2" hidden="1">
      <c r="A1164" s="20" t="s">
        <v>1746</v>
      </c>
      <c r="B1164" s="20" t="s">
        <v>1747</v>
      </c>
    </row>
    <row r="1165" spans="1:2" hidden="1">
      <c r="A1165" s="20" t="s">
        <v>1748</v>
      </c>
      <c r="B1165" s="20" t="s">
        <v>1749</v>
      </c>
    </row>
    <row r="1166" spans="1:2" hidden="1">
      <c r="A1166" s="20" t="s">
        <v>1750</v>
      </c>
      <c r="B1166" s="20" t="s">
        <v>1751</v>
      </c>
    </row>
    <row r="1167" spans="1:2" hidden="1">
      <c r="A1167" s="20" t="s">
        <v>1752</v>
      </c>
      <c r="B1167" s="20" t="s">
        <v>1753</v>
      </c>
    </row>
    <row r="1168" spans="1:2" hidden="1">
      <c r="A1168" s="20" t="s">
        <v>1754</v>
      </c>
      <c r="B1168" s="20" t="s">
        <v>1755</v>
      </c>
    </row>
    <row r="1169" spans="1:2" hidden="1">
      <c r="A1169" s="20" t="s">
        <v>1756</v>
      </c>
      <c r="B1169" s="20" t="s">
        <v>1757</v>
      </c>
    </row>
    <row r="1170" spans="1:2" hidden="1">
      <c r="A1170" s="20" t="s">
        <v>1758</v>
      </c>
      <c r="B1170" s="20" t="s">
        <v>1759</v>
      </c>
    </row>
    <row r="1171" spans="1:2" hidden="1">
      <c r="A1171" s="20" t="s">
        <v>1760</v>
      </c>
      <c r="B1171" s="20" t="s">
        <v>1761</v>
      </c>
    </row>
    <row r="1172" spans="1:2" hidden="1">
      <c r="A1172" s="20" t="s">
        <v>1762</v>
      </c>
      <c r="B1172" s="20" t="s">
        <v>1763</v>
      </c>
    </row>
    <row r="1173" spans="1:2" hidden="1">
      <c r="A1173" s="20" t="s">
        <v>1764</v>
      </c>
      <c r="B1173" s="20" t="s">
        <v>1765</v>
      </c>
    </row>
    <row r="1174" spans="1:2" hidden="1">
      <c r="A1174" s="20" t="s">
        <v>1766</v>
      </c>
      <c r="B1174" s="20" t="s">
        <v>1767</v>
      </c>
    </row>
    <row r="1175" spans="1:2" hidden="1">
      <c r="A1175" s="20" t="s">
        <v>1768</v>
      </c>
      <c r="B1175" s="20" t="s">
        <v>1769</v>
      </c>
    </row>
    <row r="1176" spans="1:2" hidden="1">
      <c r="A1176" s="20" t="s">
        <v>1770</v>
      </c>
      <c r="B1176" s="20" t="s">
        <v>1771</v>
      </c>
    </row>
    <row r="1177" spans="1:2" hidden="1">
      <c r="A1177" s="20" t="s">
        <v>1772</v>
      </c>
      <c r="B1177" s="20" t="s">
        <v>1773</v>
      </c>
    </row>
    <row r="1178" spans="1:2" hidden="1">
      <c r="A1178" s="20" t="s">
        <v>1774</v>
      </c>
      <c r="B1178" s="20" t="s">
        <v>1775</v>
      </c>
    </row>
    <row r="1179" spans="1:2" hidden="1">
      <c r="A1179" s="20" t="s">
        <v>1776</v>
      </c>
      <c r="B1179" s="20" t="s">
        <v>1777</v>
      </c>
    </row>
    <row r="1180" spans="1:2" hidden="1">
      <c r="A1180" s="20" t="s">
        <v>1778</v>
      </c>
      <c r="B1180" s="20" t="s">
        <v>1779</v>
      </c>
    </row>
    <row r="1181" spans="1:2" hidden="1">
      <c r="A1181" s="20" t="s">
        <v>1780</v>
      </c>
      <c r="B1181" s="20" t="s">
        <v>1781</v>
      </c>
    </row>
    <row r="1182" spans="1:2" hidden="1">
      <c r="A1182" s="20" t="s">
        <v>1782</v>
      </c>
      <c r="B1182" s="20" t="s">
        <v>1783</v>
      </c>
    </row>
    <row r="1183" spans="1:2" hidden="1">
      <c r="A1183" s="20" t="s">
        <v>1784</v>
      </c>
      <c r="B1183" s="20" t="s">
        <v>1785</v>
      </c>
    </row>
    <row r="1184" spans="1:2" hidden="1">
      <c r="A1184" s="20" t="s">
        <v>1786</v>
      </c>
      <c r="B1184" s="20" t="s">
        <v>1787</v>
      </c>
    </row>
    <row r="1185" spans="1:2" hidden="1">
      <c r="A1185" s="20" t="s">
        <v>1788</v>
      </c>
      <c r="B1185" s="20" t="s">
        <v>1789</v>
      </c>
    </row>
    <row r="1186" spans="1:2" hidden="1">
      <c r="A1186" s="20" t="s">
        <v>1790</v>
      </c>
      <c r="B1186" s="20" t="s">
        <v>1791</v>
      </c>
    </row>
    <row r="1187" spans="1:2" hidden="1">
      <c r="A1187" s="20" t="s">
        <v>1792</v>
      </c>
      <c r="B1187" s="20" t="s">
        <v>1793</v>
      </c>
    </row>
    <row r="1188" spans="1:2" hidden="1">
      <c r="A1188" s="20" t="s">
        <v>1794</v>
      </c>
      <c r="B1188" s="20" t="s">
        <v>1795</v>
      </c>
    </row>
    <row r="1189" spans="1:2" hidden="1">
      <c r="A1189" s="20" t="s">
        <v>1796</v>
      </c>
      <c r="B1189" s="20" t="s">
        <v>1797</v>
      </c>
    </row>
    <row r="1190" spans="1:2" hidden="1">
      <c r="A1190" s="20" t="s">
        <v>1798</v>
      </c>
      <c r="B1190" s="20" t="s">
        <v>1799</v>
      </c>
    </row>
    <row r="1191" spans="1:2" hidden="1">
      <c r="A1191" s="20" t="s">
        <v>1800</v>
      </c>
      <c r="B1191" s="20" t="s">
        <v>1801</v>
      </c>
    </row>
    <row r="1192" spans="1:2" hidden="1">
      <c r="A1192" s="20" t="s">
        <v>1802</v>
      </c>
      <c r="B1192" s="20" t="s">
        <v>1803</v>
      </c>
    </row>
    <row r="1193" spans="1:2" hidden="1">
      <c r="A1193" s="20" t="s">
        <v>1804</v>
      </c>
      <c r="B1193" s="20" t="s">
        <v>1805</v>
      </c>
    </row>
    <row r="1194" spans="1:2" hidden="1">
      <c r="A1194" s="20" t="s">
        <v>1806</v>
      </c>
      <c r="B1194" s="20" t="s">
        <v>1807</v>
      </c>
    </row>
    <row r="1195" spans="1:2" hidden="1">
      <c r="A1195" s="20" t="s">
        <v>1808</v>
      </c>
      <c r="B1195" s="20" t="s">
        <v>1809</v>
      </c>
    </row>
    <row r="1196" spans="1:2" hidden="1">
      <c r="A1196" s="20" t="s">
        <v>1810</v>
      </c>
      <c r="B1196" s="20" t="s">
        <v>1811</v>
      </c>
    </row>
    <row r="1197" spans="1:2" hidden="1">
      <c r="A1197" s="20" t="s">
        <v>1812</v>
      </c>
      <c r="B1197" s="20" t="s">
        <v>1813</v>
      </c>
    </row>
    <row r="1198" spans="1:2" hidden="1">
      <c r="A1198" s="20" t="s">
        <v>1814</v>
      </c>
      <c r="B1198" s="20" t="s">
        <v>1815</v>
      </c>
    </row>
    <row r="1199" spans="1:2" hidden="1">
      <c r="A1199" s="20" t="s">
        <v>1816</v>
      </c>
      <c r="B1199" s="20" t="s">
        <v>1817</v>
      </c>
    </row>
    <row r="1200" spans="1:2" hidden="1">
      <c r="A1200" s="20" t="s">
        <v>1818</v>
      </c>
      <c r="B1200" s="20" t="s">
        <v>1819</v>
      </c>
    </row>
    <row r="1201" spans="1:2" hidden="1">
      <c r="A1201" s="20" t="s">
        <v>1820</v>
      </c>
      <c r="B1201" s="20" t="s">
        <v>1821</v>
      </c>
    </row>
    <row r="1202" spans="1:2" hidden="1">
      <c r="A1202" s="20" t="s">
        <v>1822</v>
      </c>
      <c r="B1202" s="20" t="s">
        <v>1823</v>
      </c>
    </row>
    <row r="1203" spans="1:2" hidden="1">
      <c r="A1203" s="20" t="s">
        <v>1824</v>
      </c>
      <c r="B1203" s="20" t="s">
        <v>1825</v>
      </c>
    </row>
    <row r="1204" spans="1:2" hidden="1">
      <c r="A1204" s="20" t="s">
        <v>1826</v>
      </c>
      <c r="B1204" s="20" t="s">
        <v>1827</v>
      </c>
    </row>
    <row r="1205" spans="1:2" hidden="1">
      <c r="A1205" s="20" t="s">
        <v>1828</v>
      </c>
      <c r="B1205" s="20" t="s">
        <v>1829</v>
      </c>
    </row>
    <row r="1206" spans="1:2" hidden="1">
      <c r="A1206" s="20" t="s">
        <v>1830</v>
      </c>
      <c r="B1206" s="20" t="s">
        <v>1831</v>
      </c>
    </row>
    <row r="1207" spans="1:2" hidden="1">
      <c r="A1207" s="20" t="s">
        <v>1832</v>
      </c>
      <c r="B1207" s="20" t="s">
        <v>1833</v>
      </c>
    </row>
    <row r="1208" spans="1:2" hidden="1">
      <c r="A1208" s="20" t="s">
        <v>1834</v>
      </c>
      <c r="B1208" s="20" t="s">
        <v>1835</v>
      </c>
    </row>
    <row r="1209" spans="1:2" hidden="1">
      <c r="A1209" s="20" t="s">
        <v>1836</v>
      </c>
      <c r="B1209" s="20" t="s">
        <v>1837</v>
      </c>
    </row>
    <row r="1210" spans="1:2" hidden="1">
      <c r="A1210" s="20" t="s">
        <v>1838</v>
      </c>
      <c r="B1210" s="20" t="s">
        <v>1839</v>
      </c>
    </row>
    <row r="1211" spans="1:2" hidden="1">
      <c r="A1211" s="20" t="s">
        <v>1840</v>
      </c>
      <c r="B1211" s="20" t="s">
        <v>1841</v>
      </c>
    </row>
    <row r="1212" spans="1:2" hidden="1">
      <c r="A1212" s="20" t="s">
        <v>1842</v>
      </c>
      <c r="B1212" s="20" t="s">
        <v>1843</v>
      </c>
    </row>
    <row r="1213" spans="1:2" hidden="1">
      <c r="A1213" s="20" t="s">
        <v>1844</v>
      </c>
      <c r="B1213" s="20" t="s">
        <v>1845</v>
      </c>
    </row>
    <row r="1214" spans="1:2" hidden="1">
      <c r="A1214" s="20" t="s">
        <v>1846</v>
      </c>
      <c r="B1214" s="20" t="s">
        <v>1847</v>
      </c>
    </row>
    <row r="1215" spans="1:2" hidden="1">
      <c r="A1215" s="20" t="s">
        <v>1848</v>
      </c>
      <c r="B1215" s="20" t="s">
        <v>1849</v>
      </c>
    </row>
    <row r="1216" spans="1:2" hidden="1">
      <c r="A1216" s="20" t="s">
        <v>1850</v>
      </c>
      <c r="B1216" s="20" t="s">
        <v>1851</v>
      </c>
    </row>
    <row r="1217" spans="1:2" hidden="1">
      <c r="A1217" s="20" t="s">
        <v>1852</v>
      </c>
      <c r="B1217" s="20" t="s">
        <v>1853</v>
      </c>
    </row>
    <row r="1218" spans="1:2" hidden="1">
      <c r="A1218" s="20" t="s">
        <v>1854</v>
      </c>
      <c r="B1218" s="20" t="s">
        <v>1855</v>
      </c>
    </row>
    <row r="1219" spans="1:2" hidden="1">
      <c r="A1219" s="20" t="s">
        <v>1856</v>
      </c>
      <c r="B1219" s="20" t="s">
        <v>1857</v>
      </c>
    </row>
    <row r="1220" spans="1:2" hidden="1">
      <c r="A1220" s="20" t="s">
        <v>1858</v>
      </c>
      <c r="B1220" s="20" t="s">
        <v>1859</v>
      </c>
    </row>
    <row r="1221" spans="1:2" hidden="1">
      <c r="A1221" s="20" t="s">
        <v>1860</v>
      </c>
      <c r="B1221" s="20" t="s">
        <v>1861</v>
      </c>
    </row>
    <row r="1222" spans="1:2" hidden="1">
      <c r="A1222" s="20" t="s">
        <v>1862</v>
      </c>
      <c r="B1222" s="20" t="s">
        <v>1863</v>
      </c>
    </row>
    <row r="1223" spans="1:2" hidden="1">
      <c r="A1223" s="20" t="s">
        <v>1864</v>
      </c>
      <c r="B1223" s="20" t="s">
        <v>1865</v>
      </c>
    </row>
    <row r="1224" spans="1:2" hidden="1">
      <c r="A1224" s="20" t="s">
        <v>1866</v>
      </c>
      <c r="B1224" s="20" t="s">
        <v>1867</v>
      </c>
    </row>
    <row r="1225" spans="1:2" hidden="1">
      <c r="A1225" s="20" t="s">
        <v>1868</v>
      </c>
      <c r="B1225" s="20" t="s">
        <v>1869</v>
      </c>
    </row>
    <row r="1226" spans="1:2" hidden="1">
      <c r="A1226" s="20" t="s">
        <v>1870</v>
      </c>
      <c r="B1226" s="20" t="s">
        <v>1871</v>
      </c>
    </row>
    <row r="1227" spans="1:2" hidden="1">
      <c r="A1227" s="20" t="s">
        <v>1872</v>
      </c>
      <c r="B1227" s="20" t="s">
        <v>1873</v>
      </c>
    </row>
    <row r="1228" spans="1:2" hidden="1">
      <c r="A1228" s="20" t="s">
        <v>1874</v>
      </c>
      <c r="B1228" s="20" t="s">
        <v>1875</v>
      </c>
    </row>
    <row r="1229" spans="1:2" hidden="1">
      <c r="A1229" s="20" t="s">
        <v>1876</v>
      </c>
      <c r="B1229" s="20" t="s">
        <v>1877</v>
      </c>
    </row>
    <row r="1230" spans="1:2" hidden="1">
      <c r="A1230" s="20" t="s">
        <v>1878</v>
      </c>
      <c r="B1230" s="20" t="s">
        <v>1879</v>
      </c>
    </row>
    <row r="1231" spans="1:2" hidden="1">
      <c r="A1231" s="20" t="s">
        <v>1880</v>
      </c>
      <c r="B1231" s="20" t="s">
        <v>1881</v>
      </c>
    </row>
    <row r="1232" spans="1:2" hidden="1">
      <c r="A1232" s="20" t="s">
        <v>1882</v>
      </c>
      <c r="B1232" s="20" t="s">
        <v>1883</v>
      </c>
    </row>
    <row r="1233" spans="1:2" hidden="1">
      <c r="A1233" s="20" t="s">
        <v>1884</v>
      </c>
      <c r="B1233" s="20" t="s">
        <v>1885</v>
      </c>
    </row>
    <row r="1234" spans="1:2" hidden="1">
      <c r="A1234" s="20" t="s">
        <v>1886</v>
      </c>
      <c r="B1234" s="20" t="s">
        <v>1887</v>
      </c>
    </row>
    <row r="1235" spans="1:2" hidden="1">
      <c r="A1235" s="20" t="s">
        <v>1888</v>
      </c>
      <c r="B1235" s="20" t="s">
        <v>1889</v>
      </c>
    </row>
    <row r="1236" spans="1:2" hidden="1">
      <c r="A1236" s="20" t="s">
        <v>1890</v>
      </c>
      <c r="B1236" s="20" t="s">
        <v>1891</v>
      </c>
    </row>
    <row r="1237" spans="1:2" hidden="1">
      <c r="A1237" s="20" t="s">
        <v>1892</v>
      </c>
      <c r="B1237" s="20" t="s">
        <v>1893</v>
      </c>
    </row>
    <row r="1238" spans="1:2" hidden="1">
      <c r="A1238" s="20" t="s">
        <v>1894</v>
      </c>
      <c r="B1238" s="20" t="s">
        <v>1895</v>
      </c>
    </row>
    <row r="1239" spans="1:2" hidden="1">
      <c r="A1239" s="20" t="s">
        <v>1896</v>
      </c>
      <c r="B1239" s="20" t="s">
        <v>1897</v>
      </c>
    </row>
    <row r="1240" spans="1:2" hidden="1">
      <c r="A1240" s="20" t="s">
        <v>1898</v>
      </c>
      <c r="B1240" s="20" t="s">
        <v>1895</v>
      </c>
    </row>
    <row r="1241" spans="1:2" hidden="1">
      <c r="A1241" s="20" t="s">
        <v>1899</v>
      </c>
      <c r="B1241" s="20" t="s">
        <v>1900</v>
      </c>
    </row>
    <row r="1242" spans="1:2" hidden="1">
      <c r="A1242" s="20" t="s">
        <v>1901</v>
      </c>
      <c r="B1242" s="20" t="s">
        <v>1902</v>
      </c>
    </row>
    <row r="1243" spans="1:2" hidden="1">
      <c r="A1243" s="20" t="s">
        <v>1903</v>
      </c>
      <c r="B1243" s="20" t="s">
        <v>1904</v>
      </c>
    </row>
    <row r="1244" spans="1:2" hidden="1">
      <c r="A1244" s="20" t="s">
        <v>1905</v>
      </c>
      <c r="B1244" s="20" t="s">
        <v>1906</v>
      </c>
    </row>
    <row r="1245" spans="1:2" hidden="1">
      <c r="A1245" s="20" t="s">
        <v>1907</v>
      </c>
      <c r="B1245" s="20" t="s">
        <v>1908</v>
      </c>
    </row>
    <row r="1246" spans="1:2" hidden="1">
      <c r="A1246" s="20" t="s">
        <v>1909</v>
      </c>
      <c r="B1246" s="20" t="s">
        <v>1910</v>
      </c>
    </row>
    <row r="1247" spans="1:2" hidden="1">
      <c r="A1247" s="20" t="s">
        <v>1911</v>
      </c>
      <c r="B1247" s="20" t="s">
        <v>1912</v>
      </c>
    </row>
    <row r="1248" spans="1:2" hidden="1">
      <c r="A1248" s="20" t="s">
        <v>1913</v>
      </c>
      <c r="B1248" s="20" t="s">
        <v>1914</v>
      </c>
    </row>
    <row r="1249" spans="1:2" hidden="1">
      <c r="A1249" s="20" t="s">
        <v>1915</v>
      </c>
      <c r="B1249" s="20" t="s">
        <v>1916</v>
      </c>
    </row>
    <row r="1250" spans="1:2" hidden="1">
      <c r="A1250" s="20" t="s">
        <v>1917</v>
      </c>
      <c r="B1250" s="20" t="s">
        <v>1916</v>
      </c>
    </row>
    <row r="1251" spans="1:2" hidden="1">
      <c r="A1251" s="20" t="s">
        <v>1918</v>
      </c>
      <c r="B1251" s="20" t="s">
        <v>1919</v>
      </c>
    </row>
    <row r="1252" spans="1:2" hidden="1">
      <c r="A1252" s="20" t="s">
        <v>1920</v>
      </c>
      <c r="B1252" s="20" t="s">
        <v>1921</v>
      </c>
    </row>
    <row r="1253" spans="1:2" hidden="1">
      <c r="A1253" s="20" t="s">
        <v>1922</v>
      </c>
      <c r="B1253" s="20" t="s">
        <v>1916</v>
      </c>
    </row>
    <row r="1254" spans="1:2" hidden="1">
      <c r="A1254" s="20" t="s">
        <v>1923</v>
      </c>
      <c r="B1254" s="20" t="s">
        <v>1916</v>
      </c>
    </row>
    <row r="1255" spans="1:2" hidden="1">
      <c r="A1255" s="20" t="s">
        <v>1924</v>
      </c>
      <c r="B1255" s="20" t="s">
        <v>1916</v>
      </c>
    </row>
    <row r="1256" spans="1:2" hidden="1">
      <c r="A1256" s="20" t="s">
        <v>1925</v>
      </c>
      <c r="B1256" s="20" t="s">
        <v>1916</v>
      </c>
    </row>
    <row r="1257" spans="1:2" hidden="1">
      <c r="A1257" s="20" t="s">
        <v>1926</v>
      </c>
      <c r="B1257" s="20" t="s">
        <v>1916</v>
      </c>
    </row>
    <row r="1258" spans="1:2" hidden="1">
      <c r="A1258" s="20" t="s">
        <v>1927</v>
      </c>
      <c r="B1258" s="20" t="s">
        <v>1916</v>
      </c>
    </row>
    <row r="1259" spans="1:2" hidden="1">
      <c r="A1259" s="20" t="s">
        <v>1928</v>
      </c>
      <c r="B1259" s="20" t="s">
        <v>1916</v>
      </c>
    </row>
    <row r="1260" spans="1:2" hidden="1">
      <c r="A1260" s="20" t="s">
        <v>1929</v>
      </c>
      <c r="B1260" s="20" t="s">
        <v>1930</v>
      </c>
    </row>
    <row r="1261" spans="1:2" hidden="1">
      <c r="A1261" s="20" t="s">
        <v>1931</v>
      </c>
      <c r="B1261" s="20" t="s">
        <v>1932</v>
      </c>
    </row>
    <row r="1262" spans="1:2" hidden="1">
      <c r="A1262" s="20" t="s">
        <v>1933</v>
      </c>
      <c r="B1262" s="20" t="s">
        <v>1934</v>
      </c>
    </row>
    <row r="1263" spans="1:2" hidden="1">
      <c r="A1263" s="20" t="s">
        <v>1935</v>
      </c>
      <c r="B1263" s="20" t="s">
        <v>1936</v>
      </c>
    </row>
    <row r="1264" spans="1:2" hidden="1">
      <c r="A1264" s="20" t="s">
        <v>1937</v>
      </c>
      <c r="B1264" s="20" t="s">
        <v>1938</v>
      </c>
    </row>
    <row r="1265" spans="1:2" hidden="1">
      <c r="A1265" s="20" t="s">
        <v>1939</v>
      </c>
      <c r="B1265" s="20" t="s">
        <v>1940</v>
      </c>
    </row>
    <row r="1266" spans="1:2" hidden="1">
      <c r="A1266" s="20" t="s">
        <v>1941</v>
      </c>
      <c r="B1266" s="20" t="s">
        <v>1942</v>
      </c>
    </row>
    <row r="1267" spans="1:2" hidden="1">
      <c r="A1267" s="20" t="s">
        <v>1943</v>
      </c>
      <c r="B1267" s="20" t="s">
        <v>1944</v>
      </c>
    </row>
    <row r="1268" spans="1:2" hidden="1">
      <c r="A1268" s="20" t="s">
        <v>1945</v>
      </c>
      <c r="B1268" s="20" t="s">
        <v>1946</v>
      </c>
    </row>
    <row r="1269" spans="1:2" hidden="1">
      <c r="A1269" s="20" t="s">
        <v>1947</v>
      </c>
      <c r="B1269" s="20" t="s">
        <v>1948</v>
      </c>
    </row>
    <row r="1270" spans="1:2" hidden="1">
      <c r="A1270" s="20" t="s">
        <v>1949</v>
      </c>
      <c r="B1270" s="20" t="s">
        <v>1950</v>
      </c>
    </row>
    <row r="1271" spans="1:2" hidden="1">
      <c r="A1271" s="20" t="s">
        <v>1951</v>
      </c>
      <c r="B1271" s="20" t="s">
        <v>1952</v>
      </c>
    </row>
    <row r="1272" spans="1:2" hidden="1">
      <c r="A1272" s="20" t="s">
        <v>1953</v>
      </c>
      <c r="B1272" s="20" t="s">
        <v>1954</v>
      </c>
    </row>
    <row r="1273" spans="1:2" hidden="1">
      <c r="A1273" s="20" t="s">
        <v>1955</v>
      </c>
      <c r="B1273" s="20" t="s">
        <v>1956</v>
      </c>
    </row>
    <row r="1274" spans="1:2" hidden="1">
      <c r="A1274" s="20" t="s">
        <v>1957</v>
      </c>
      <c r="B1274" s="20" t="s">
        <v>1958</v>
      </c>
    </row>
    <row r="1275" spans="1:2" hidden="1">
      <c r="A1275" s="20" t="s">
        <v>1959</v>
      </c>
      <c r="B1275" s="20" t="s">
        <v>1960</v>
      </c>
    </row>
    <row r="1276" spans="1:2" hidden="1">
      <c r="A1276" s="20" t="s">
        <v>1961</v>
      </c>
      <c r="B1276" s="20" t="s">
        <v>1962</v>
      </c>
    </row>
    <row r="1277" spans="1:2" hidden="1">
      <c r="A1277" s="20" t="s">
        <v>1963</v>
      </c>
      <c r="B1277" s="20" t="s">
        <v>1964</v>
      </c>
    </row>
    <row r="1278" spans="1:2" hidden="1">
      <c r="A1278" s="20" t="s">
        <v>1965</v>
      </c>
      <c r="B1278" s="20" t="s">
        <v>1966</v>
      </c>
    </row>
    <row r="1279" spans="1:2" hidden="1">
      <c r="A1279" s="20" t="s">
        <v>1967</v>
      </c>
      <c r="B1279" s="20" t="s">
        <v>1968</v>
      </c>
    </row>
    <row r="1280" spans="1:2" hidden="1">
      <c r="A1280" s="20" t="s">
        <v>1969</v>
      </c>
      <c r="B1280" s="20" t="s">
        <v>1970</v>
      </c>
    </row>
    <row r="1281" spans="1:2" hidden="1">
      <c r="A1281" s="20" t="s">
        <v>1971</v>
      </c>
      <c r="B1281" s="20" t="s">
        <v>1972</v>
      </c>
    </row>
    <row r="1282" spans="1:2" hidden="1">
      <c r="A1282" s="20" t="s">
        <v>1973</v>
      </c>
      <c r="B1282" s="20" t="s">
        <v>1974</v>
      </c>
    </row>
    <row r="1283" spans="1:2" hidden="1">
      <c r="A1283" s="20" t="s">
        <v>1975</v>
      </c>
      <c r="B1283" s="20" t="s">
        <v>1976</v>
      </c>
    </row>
    <row r="1284" spans="1:2" hidden="1">
      <c r="A1284" s="20" t="s">
        <v>1977</v>
      </c>
      <c r="B1284" s="20" t="s">
        <v>1978</v>
      </c>
    </row>
    <row r="1285" spans="1:2" hidden="1">
      <c r="A1285" s="20" t="s">
        <v>1979</v>
      </c>
      <c r="B1285" s="20" t="s">
        <v>1980</v>
      </c>
    </row>
    <row r="1286" spans="1:2" hidden="1">
      <c r="A1286" s="20" t="s">
        <v>1981</v>
      </c>
      <c r="B1286" s="20" t="s">
        <v>1982</v>
      </c>
    </row>
    <row r="1287" spans="1:2" hidden="1">
      <c r="A1287" s="20" t="s">
        <v>1983</v>
      </c>
      <c r="B1287" s="20" t="s">
        <v>1984</v>
      </c>
    </row>
    <row r="1288" spans="1:2" hidden="1">
      <c r="A1288" s="20" t="s">
        <v>1985</v>
      </c>
      <c r="B1288" s="20" t="s">
        <v>1986</v>
      </c>
    </row>
    <row r="1289" spans="1:2" hidden="1">
      <c r="A1289" s="20" t="s">
        <v>1987</v>
      </c>
      <c r="B1289" s="20" t="s">
        <v>1988</v>
      </c>
    </row>
    <row r="1290" spans="1:2" hidden="1">
      <c r="A1290" s="20" t="s">
        <v>1989</v>
      </c>
      <c r="B1290" s="20" t="s">
        <v>1990</v>
      </c>
    </row>
    <row r="1291" spans="1:2" hidden="1">
      <c r="A1291" s="20" t="s">
        <v>1991</v>
      </c>
      <c r="B1291" s="20" t="s">
        <v>1992</v>
      </c>
    </row>
    <row r="1292" spans="1:2" hidden="1">
      <c r="A1292" s="20" t="s">
        <v>1993</v>
      </c>
      <c r="B1292" s="20" t="s">
        <v>1994</v>
      </c>
    </row>
    <row r="1293" spans="1:2" hidden="1">
      <c r="A1293" s="20" t="s">
        <v>1995</v>
      </c>
      <c r="B1293" s="20" t="s">
        <v>1996</v>
      </c>
    </row>
    <row r="1294" spans="1:2" hidden="1">
      <c r="A1294" s="20" t="s">
        <v>1997</v>
      </c>
      <c r="B1294" s="20" t="s">
        <v>1998</v>
      </c>
    </row>
    <row r="1295" spans="1:2" hidden="1">
      <c r="A1295" s="20" t="s">
        <v>1999</v>
      </c>
      <c r="B1295" s="20" t="s">
        <v>2000</v>
      </c>
    </row>
    <row r="1296" spans="1:2" hidden="1">
      <c r="A1296" s="20" t="s">
        <v>2001</v>
      </c>
      <c r="B1296" s="20" t="s">
        <v>2002</v>
      </c>
    </row>
    <row r="1297" spans="1:2" hidden="1">
      <c r="A1297" s="20" t="s">
        <v>2003</v>
      </c>
      <c r="B1297" s="20" t="s">
        <v>2004</v>
      </c>
    </row>
    <row r="1298" spans="1:2" hidden="1">
      <c r="A1298" s="20" t="s">
        <v>2005</v>
      </c>
      <c r="B1298" s="20" t="s">
        <v>2006</v>
      </c>
    </row>
    <row r="1299" spans="1:2" hidden="1">
      <c r="A1299" s="20" t="s">
        <v>2007</v>
      </c>
      <c r="B1299" s="20" t="s">
        <v>2008</v>
      </c>
    </row>
    <row r="1300" spans="1:2" hidden="1">
      <c r="A1300" s="20" t="s">
        <v>2009</v>
      </c>
      <c r="B1300" s="20" t="s">
        <v>2010</v>
      </c>
    </row>
    <row r="1301" spans="1:2" hidden="1">
      <c r="A1301" s="20" t="s">
        <v>2011</v>
      </c>
      <c r="B1301" s="20" t="s">
        <v>2012</v>
      </c>
    </row>
    <row r="1302" spans="1:2" hidden="1">
      <c r="A1302" s="20" t="s">
        <v>2013</v>
      </c>
      <c r="B1302" s="20" t="s">
        <v>2014</v>
      </c>
    </row>
    <row r="1303" spans="1:2" hidden="1">
      <c r="A1303" s="20" t="s">
        <v>2015</v>
      </c>
      <c r="B1303" s="20" t="s">
        <v>2016</v>
      </c>
    </row>
    <row r="1304" spans="1:2" hidden="1">
      <c r="A1304" s="20" t="s">
        <v>2017</v>
      </c>
      <c r="B1304" s="20" t="s">
        <v>2018</v>
      </c>
    </row>
    <row r="1305" spans="1:2" hidden="1">
      <c r="A1305" s="20" t="s">
        <v>2019</v>
      </c>
      <c r="B1305" s="20" t="s">
        <v>2020</v>
      </c>
    </row>
    <row r="1306" spans="1:2" hidden="1">
      <c r="A1306" s="20" t="s">
        <v>2021</v>
      </c>
      <c r="B1306" s="20" t="s">
        <v>2022</v>
      </c>
    </row>
    <row r="1307" spans="1:2" hidden="1">
      <c r="A1307" s="20" t="s">
        <v>2023</v>
      </c>
      <c r="B1307" s="20" t="s">
        <v>2024</v>
      </c>
    </row>
    <row r="1308" spans="1:2" hidden="1">
      <c r="A1308" s="20" t="s">
        <v>2025</v>
      </c>
      <c r="B1308" s="20" t="s">
        <v>2026</v>
      </c>
    </row>
    <row r="1309" spans="1:2" hidden="1">
      <c r="A1309" s="20" t="s">
        <v>2027</v>
      </c>
      <c r="B1309" s="20" t="s">
        <v>2026</v>
      </c>
    </row>
    <row r="1310" spans="1:2" hidden="1">
      <c r="A1310" s="20" t="s">
        <v>2028</v>
      </c>
      <c r="B1310" s="20" t="s">
        <v>2029</v>
      </c>
    </row>
    <row r="1311" spans="1:2" hidden="1">
      <c r="A1311" s="20" t="s">
        <v>2030</v>
      </c>
      <c r="B1311" s="20" t="s">
        <v>2031</v>
      </c>
    </row>
    <row r="1312" spans="1:2" hidden="1">
      <c r="A1312" s="20" t="s">
        <v>2032</v>
      </c>
      <c r="B1312" s="20" t="s">
        <v>2033</v>
      </c>
    </row>
    <row r="1313" spans="1:2" hidden="1">
      <c r="A1313" s="20" t="s">
        <v>2034</v>
      </c>
      <c r="B1313" s="20" t="s">
        <v>2035</v>
      </c>
    </row>
    <row r="1314" spans="1:2" hidden="1">
      <c r="A1314" s="20" t="s">
        <v>2036</v>
      </c>
      <c r="B1314" s="20" t="s">
        <v>2037</v>
      </c>
    </row>
    <row r="1315" spans="1:2" hidden="1">
      <c r="A1315" s="20" t="s">
        <v>2038</v>
      </c>
      <c r="B1315" s="20" t="s">
        <v>2039</v>
      </c>
    </row>
    <row r="1316" spans="1:2" hidden="1">
      <c r="A1316" s="20" t="s">
        <v>2040</v>
      </c>
      <c r="B1316" s="20" t="s">
        <v>2041</v>
      </c>
    </row>
    <row r="1317" spans="1:2" hidden="1">
      <c r="A1317" s="20" t="s">
        <v>2042</v>
      </c>
      <c r="B1317" s="20" t="s">
        <v>2043</v>
      </c>
    </row>
    <row r="1318" spans="1:2" hidden="1">
      <c r="A1318" s="20" t="s">
        <v>2044</v>
      </c>
      <c r="B1318" s="20" t="s">
        <v>2045</v>
      </c>
    </row>
    <row r="1319" spans="1:2" hidden="1">
      <c r="A1319" s="20" t="s">
        <v>2046</v>
      </c>
      <c r="B1319" s="20" t="s">
        <v>2047</v>
      </c>
    </row>
    <row r="1320" spans="1:2" hidden="1">
      <c r="A1320" s="20" t="s">
        <v>2048</v>
      </c>
      <c r="B1320" s="20" t="s">
        <v>2049</v>
      </c>
    </row>
    <row r="1321" spans="1:2" hidden="1">
      <c r="A1321" s="20" t="s">
        <v>2050</v>
      </c>
      <c r="B1321" s="20" t="s">
        <v>2051</v>
      </c>
    </row>
    <row r="1322" spans="1:2" hidden="1">
      <c r="A1322" s="20" t="s">
        <v>2052</v>
      </c>
      <c r="B1322" s="20" t="s">
        <v>2053</v>
      </c>
    </row>
    <row r="1323" spans="1:2" hidden="1">
      <c r="A1323" s="20" t="s">
        <v>2054</v>
      </c>
      <c r="B1323" s="20" t="s">
        <v>2055</v>
      </c>
    </row>
    <row r="1324" spans="1:2" hidden="1">
      <c r="A1324" s="20" t="s">
        <v>2056</v>
      </c>
      <c r="B1324" s="20" t="s">
        <v>2057</v>
      </c>
    </row>
    <row r="1325" spans="1:2" hidden="1">
      <c r="A1325" s="20" t="s">
        <v>2058</v>
      </c>
      <c r="B1325" s="20" t="s">
        <v>2059</v>
      </c>
    </row>
    <row r="1326" spans="1:2" hidden="1">
      <c r="A1326" s="20" t="s">
        <v>2060</v>
      </c>
      <c r="B1326" s="20" t="s">
        <v>2061</v>
      </c>
    </row>
    <row r="1327" spans="1:2" hidden="1">
      <c r="A1327" s="20" t="s">
        <v>2062</v>
      </c>
      <c r="B1327" s="20" t="s">
        <v>2063</v>
      </c>
    </row>
    <row r="1328" spans="1:2" hidden="1">
      <c r="A1328" s="20" t="s">
        <v>2064</v>
      </c>
      <c r="B1328" s="20" t="s">
        <v>2065</v>
      </c>
    </row>
    <row r="1329" spans="1:2" hidden="1">
      <c r="A1329" s="20" t="s">
        <v>2066</v>
      </c>
      <c r="B1329" s="20" t="s">
        <v>2067</v>
      </c>
    </row>
    <row r="1330" spans="1:2" hidden="1">
      <c r="A1330" s="20" t="s">
        <v>2068</v>
      </c>
      <c r="B1330" s="20" t="s">
        <v>2069</v>
      </c>
    </row>
    <row r="1331" spans="1:2" hidden="1">
      <c r="A1331" s="20" t="s">
        <v>2070</v>
      </c>
      <c r="B1331" s="20" t="s">
        <v>2071</v>
      </c>
    </row>
    <row r="1332" spans="1:2" hidden="1">
      <c r="A1332" s="20" t="s">
        <v>2072</v>
      </c>
      <c r="B1332" s="20" t="s">
        <v>2073</v>
      </c>
    </row>
    <row r="1333" spans="1:2" hidden="1">
      <c r="A1333" s="20" t="s">
        <v>2074</v>
      </c>
      <c r="B1333" s="20" t="s">
        <v>2075</v>
      </c>
    </row>
    <row r="1334" spans="1:2" hidden="1">
      <c r="A1334" s="20" t="s">
        <v>2076</v>
      </c>
      <c r="B1334" s="20" t="s">
        <v>2077</v>
      </c>
    </row>
    <row r="1335" spans="1:2" hidden="1">
      <c r="A1335" s="20" t="s">
        <v>2078</v>
      </c>
      <c r="B1335" s="20" t="s">
        <v>2079</v>
      </c>
    </row>
    <row r="1336" spans="1:2" hidden="1">
      <c r="A1336" s="20" t="s">
        <v>2080</v>
      </c>
      <c r="B1336" s="20" t="s">
        <v>2081</v>
      </c>
    </row>
    <row r="1337" spans="1:2" hidden="1">
      <c r="A1337" s="20" t="s">
        <v>2082</v>
      </c>
      <c r="B1337" s="20" t="s">
        <v>2083</v>
      </c>
    </row>
    <row r="1338" spans="1:2" hidden="1">
      <c r="A1338" s="20" t="s">
        <v>2084</v>
      </c>
      <c r="B1338" s="20" t="s">
        <v>2085</v>
      </c>
    </row>
    <row r="1339" spans="1:2" hidden="1">
      <c r="A1339" s="20" t="s">
        <v>2086</v>
      </c>
      <c r="B1339" s="20" t="s">
        <v>2087</v>
      </c>
    </row>
    <row r="1340" spans="1:2" hidden="1">
      <c r="A1340" s="20" t="s">
        <v>2088</v>
      </c>
      <c r="B1340" s="20" t="s">
        <v>2089</v>
      </c>
    </row>
    <row r="1341" spans="1:2" hidden="1">
      <c r="A1341" s="20" t="s">
        <v>2090</v>
      </c>
      <c r="B1341" s="20" t="s">
        <v>2091</v>
      </c>
    </row>
    <row r="1342" spans="1:2" hidden="1">
      <c r="A1342" s="20" t="s">
        <v>2092</v>
      </c>
      <c r="B1342" s="20" t="s">
        <v>2093</v>
      </c>
    </row>
    <row r="1343" spans="1:2" hidden="1">
      <c r="A1343" s="20" t="s">
        <v>2094</v>
      </c>
      <c r="B1343" s="20" t="s">
        <v>2095</v>
      </c>
    </row>
    <row r="1344" spans="1:2" hidden="1">
      <c r="A1344" s="20" t="s">
        <v>2096</v>
      </c>
      <c r="B1344" s="20" t="s">
        <v>2097</v>
      </c>
    </row>
    <row r="1345" spans="1:2" hidden="1">
      <c r="A1345" s="20" t="s">
        <v>2098</v>
      </c>
      <c r="B1345" s="20" t="s">
        <v>2099</v>
      </c>
    </row>
    <row r="1346" spans="1:2" hidden="1">
      <c r="A1346" s="20" t="s">
        <v>2100</v>
      </c>
      <c r="B1346" s="20" t="s">
        <v>2101</v>
      </c>
    </row>
    <row r="1347" spans="1:2" hidden="1">
      <c r="A1347" s="20" t="s">
        <v>2102</v>
      </c>
      <c r="B1347" s="20" t="s">
        <v>2103</v>
      </c>
    </row>
    <row r="1348" spans="1:2" hidden="1">
      <c r="A1348" s="20" t="s">
        <v>2104</v>
      </c>
      <c r="B1348" s="20" t="s">
        <v>2105</v>
      </c>
    </row>
    <row r="1349" spans="1:2" hidden="1">
      <c r="A1349" s="20" t="s">
        <v>2106</v>
      </c>
      <c r="B1349" s="20" t="s">
        <v>2107</v>
      </c>
    </row>
    <row r="1350" spans="1:2" hidden="1">
      <c r="A1350" s="20" t="s">
        <v>2108</v>
      </c>
      <c r="B1350" s="20" t="s">
        <v>2107</v>
      </c>
    </row>
    <row r="1351" spans="1:2" hidden="1">
      <c r="A1351" s="20" t="s">
        <v>2109</v>
      </c>
      <c r="B1351" s="20" t="s">
        <v>2110</v>
      </c>
    </row>
    <row r="1355" spans="1:2" hidden="1">
      <c r="A1355" s="20">
        <v>4</v>
      </c>
      <c r="B1355" s="20" t="s">
        <v>2111</v>
      </c>
    </row>
    <row r="1356" spans="1:2" hidden="1">
      <c r="A1356" s="20">
        <v>8</v>
      </c>
      <c r="B1356" s="20" t="s">
        <v>2112</v>
      </c>
    </row>
    <row r="1357" spans="1:2" hidden="1">
      <c r="A1357" s="20">
        <v>10</v>
      </c>
      <c r="B1357" s="20" t="s">
        <v>2113</v>
      </c>
    </row>
    <row r="1358" spans="1:2" hidden="1">
      <c r="A1358" s="20">
        <v>12</v>
      </c>
      <c r="B1358" s="20" t="s">
        <v>2114</v>
      </c>
    </row>
    <row r="1359" spans="1:2" hidden="1">
      <c r="A1359" s="20">
        <v>16</v>
      </c>
      <c r="B1359" s="20" t="s">
        <v>2115</v>
      </c>
    </row>
    <row r="1360" spans="1:2" hidden="1">
      <c r="A1360" s="20">
        <v>20</v>
      </c>
      <c r="B1360" s="20" t="s">
        <v>2116</v>
      </c>
    </row>
    <row r="1361" spans="1:2" hidden="1">
      <c r="A1361" s="20">
        <v>24</v>
      </c>
      <c r="B1361" s="20" t="s">
        <v>2117</v>
      </c>
    </row>
    <row r="1362" spans="1:2" hidden="1">
      <c r="A1362" s="20">
        <v>28</v>
      </c>
      <c r="B1362" s="20" t="s">
        <v>2118</v>
      </c>
    </row>
    <row r="1363" spans="1:2" hidden="1">
      <c r="A1363" s="20">
        <v>31</v>
      </c>
      <c r="B1363" s="20" t="s">
        <v>2119</v>
      </c>
    </row>
    <row r="1364" spans="1:2" hidden="1">
      <c r="A1364" s="20">
        <v>32</v>
      </c>
      <c r="B1364" s="20" t="s">
        <v>2120</v>
      </c>
    </row>
    <row r="1365" spans="1:2" hidden="1">
      <c r="A1365" s="20">
        <v>36</v>
      </c>
      <c r="B1365" s="20" t="s">
        <v>2121</v>
      </c>
    </row>
    <row r="1366" spans="1:2" hidden="1">
      <c r="A1366" s="20">
        <v>40</v>
      </c>
      <c r="B1366" s="20" t="s">
        <v>2122</v>
      </c>
    </row>
    <row r="1367" spans="1:2" hidden="1">
      <c r="A1367" s="20">
        <v>44</v>
      </c>
      <c r="B1367" s="20" t="s">
        <v>2123</v>
      </c>
    </row>
    <row r="1368" spans="1:2" hidden="1">
      <c r="A1368" s="20">
        <v>48</v>
      </c>
      <c r="B1368" s="20" t="s">
        <v>2124</v>
      </c>
    </row>
    <row r="1369" spans="1:2" hidden="1">
      <c r="A1369" s="20">
        <v>50</v>
      </c>
      <c r="B1369" s="20" t="s">
        <v>2125</v>
      </c>
    </row>
    <row r="1370" spans="1:2" hidden="1">
      <c r="A1370" s="20">
        <v>51</v>
      </c>
      <c r="B1370" s="20" t="s">
        <v>2126</v>
      </c>
    </row>
    <row r="1371" spans="1:2" hidden="1">
      <c r="A1371" s="20">
        <v>52</v>
      </c>
      <c r="B1371" s="20" t="s">
        <v>2127</v>
      </c>
    </row>
    <row r="1372" spans="1:2" hidden="1">
      <c r="A1372" s="20">
        <v>56</v>
      </c>
      <c r="B1372" s="20" t="s">
        <v>2128</v>
      </c>
    </row>
    <row r="1373" spans="1:2" hidden="1">
      <c r="A1373" s="20">
        <v>60</v>
      </c>
      <c r="B1373" s="20" t="s">
        <v>2129</v>
      </c>
    </row>
    <row r="1374" spans="1:2" hidden="1">
      <c r="A1374" s="20">
        <v>64</v>
      </c>
      <c r="B1374" s="20" t="s">
        <v>2130</v>
      </c>
    </row>
    <row r="1375" spans="1:2" hidden="1">
      <c r="A1375" s="20">
        <v>68</v>
      </c>
      <c r="B1375" s="20" t="s">
        <v>2131</v>
      </c>
    </row>
    <row r="1376" spans="1:2" hidden="1">
      <c r="A1376" s="20">
        <v>70</v>
      </c>
      <c r="B1376" s="20" t="s">
        <v>2132</v>
      </c>
    </row>
    <row r="1377" spans="1:2" hidden="1">
      <c r="A1377" s="20">
        <v>72</v>
      </c>
      <c r="B1377" s="20" t="s">
        <v>2133</v>
      </c>
    </row>
    <row r="1378" spans="1:2" hidden="1">
      <c r="A1378" s="20">
        <v>74</v>
      </c>
      <c r="B1378" s="20" t="s">
        <v>2134</v>
      </c>
    </row>
    <row r="1379" spans="1:2" hidden="1">
      <c r="A1379" s="20">
        <v>76</v>
      </c>
      <c r="B1379" s="20" t="s">
        <v>2135</v>
      </c>
    </row>
    <row r="1380" spans="1:2" hidden="1">
      <c r="A1380" s="20">
        <v>84</v>
      </c>
      <c r="B1380" s="20" t="s">
        <v>2136</v>
      </c>
    </row>
    <row r="1381" spans="1:2" hidden="1">
      <c r="A1381" s="20">
        <v>86</v>
      </c>
      <c r="B1381" s="20" t="s">
        <v>2137</v>
      </c>
    </row>
    <row r="1382" spans="1:2" hidden="1">
      <c r="A1382" s="20">
        <v>90</v>
      </c>
      <c r="B1382" s="20" t="s">
        <v>2138</v>
      </c>
    </row>
    <row r="1383" spans="1:2" hidden="1">
      <c r="A1383" s="20">
        <v>92</v>
      </c>
      <c r="B1383" s="20" t="s">
        <v>2139</v>
      </c>
    </row>
    <row r="1384" spans="1:2" hidden="1">
      <c r="A1384" s="20">
        <v>95</v>
      </c>
      <c r="B1384" s="20" t="s">
        <v>2140</v>
      </c>
    </row>
    <row r="1385" spans="1:2" hidden="1">
      <c r="A1385" s="20">
        <v>96</v>
      </c>
      <c r="B1385" s="20" t="s">
        <v>2141</v>
      </c>
    </row>
    <row r="1386" spans="1:2" hidden="1">
      <c r="A1386" s="20">
        <v>100</v>
      </c>
      <c r="B1386" s="20" t="s">
        <v>2142</v>
      </c>
    </row>
    <row r="1387" spans="1:2" hidden="1">
      <c r="A1387" s="20">
        <v>104</v>
      </c>
      <c r="B1387" s="20" t="s">
        <v>2143</v>
      </c>
    </row>
    <row r="1388" spans="1:2" hidden="1">
      <c r="A1388" s="20">
        <v>108</v>
      </c>
      <c r="B1388" s="20" t="s">
        <v>2144</v>
      </c>
    </row>
    <row r="1389" spans="1:2" hidden="1">
      <c r="A1389" s="20">
        <v>112</v>
      </c>
      <c r="B1389" s="20" t="s">
        <v>2145</v>
      </c>
    </row>
    <row r="1390" spans="1:2" hidden="1">
      <c r="A1390" s="20">
        <v>116</v>
      </c>
      <c r="B1390" s="20" t="s">
        <v>2146</v>
      </c>
    </row>
    <row r="1391" spans="1:2" hidden="1">
      <c r="A1391" s="20">
        <v>120</v>
      </c>
      <c r="B1391" s="20" t="s">
        <v>2147</v>
      </c>
    </row>
    <row r="1392" spans="1:2" hidden="1">
      <c r="A1392" s="20">
        <v>124</v>
      </c>
      <c r="B1392" s="20" t="s">
        <v>2148</v>
      </c>
    </row>
    <row r="1393" spans="1:2" hidden="1">
      <c r="A1393" s="20">
        <v>132</v>
      </c>
      <c r="B1393" s="20" t="s">
        <v>2149</v>
      </c>
    </row>
    <row r="1394" spans="1:2" hidden="1">
      <c r="A1394" s="20">
        <v>136</v>
      </c>
      <c r="B1394" s="20" t="s">
        <v>2150</v>
      </c>
    </row>
    <row r="1395" spans="1:2" hidden="1">
      <c r="A1395" s="20">
        <v>140</v>
      </c>
      <c r="B1395" s="20" t="s">
        <v>2151</v>
      </c>
    </row>
    <row r="1396" spans="1:2" hidden="1">
      <c r="A1396" s="20">
        <v>144</v>
      </c>
      <c r="B1396" s="20" t="s">
        <v>2152</v>
      </c>
    </row>
    <row r="1397" spans="1:2" hidden="1">
      <c r="A1397" s="20">
        <v>148</v>
      </c>
      <c r="B1397" s="20" t="s">
        <v>2153</v>
      </c>
    </row>
    <row r="1398" spans="1:2" hidden="1">
      <c r="A1398" s="20">
        <v>152</v>
      </c>
      <c r="B1398" s="20" t="s">
        <v>2154</v>
      </c>
    </row>
    <row r="1399" spans="1:2" hidden="1">
      <c r="A1399" s="20">
        <v>156</v>
      </c>
      <c r="B1399" s="20" t="s">
        <v>2155</v>
      </c>
    </row>
    <row r="1400" spans="1:2" hidden="1">
      <c r="A1400" s="20">
        <v>158</v>
      </c>
      <c r="B1400" s="20" t="s">
        <v>2156</v>
      </c>
    </row>
    <row r="1401" spans="1:2" hidden="1">
      <c r="A1401" s="20">
        <v>162</v>
      </c>
      <c r="B1401" s="20" t="s">
        <v>2157</v>
      </c>
    </row>
    <row r="1402" spans="1:2" hidden="1">
      <c r="A1402" s="20">
        <v>166</v>
      </c>
      <c r="B1402" s="20" t="s">
        <v>2158</v>
      </c>
    </row>
    <row r="1403" spans="1:2" hidden="1">
      <c r="A1403" s="20">
        <v>170</v>
      </c>
      <c r="B1403" s="20" t="s">
        <v>2159</v>
      </c>
    </row>
    <row r="1404" spans="1:2" hidden="1">
      <c r="A1404" s="20">
        <v>174</v>
      </c>
      <c r="B1404" s="20" t="s">
        <v>2160</v>
      </c>
    </row>
    <row r="1405" spans="1:2" hidden="1">
      <c r="A1405" s="20">
        <v>175</v>
      </c>
      <c r="B1405" s="20" t="s">
        <v>2161</v>
      </c>
    </row>
    <row r="1406" spans="1:2" hidden="1">
      <c r="A1406" s="20">
        <v>178</v>
      </c>
      <c r="B1406" s="20" t="s">
        <v>2162</v>
      </c>
    </row>
    <row r="1407" spans="1:2" hidden="1">
      <c r="A1407" s="20">
        <v>180</v>
      </c>
      <c r="B1407" s="20" t="s">
        <v>2163</v>
      </c>
    </row>
    <row r="1408" spans="1:2" hidden="1">
      <c r="A1408" s="20">
        <v>184</v>
      </c>
      <c r="B1408" s="20" t="s">
        <v>2164</v>
      </c>
    </row>
    <row r="1409" spans="1:2" hidden="1">
      <c r="A1409" s="20">
        <v>188</v>
      </c>
      <c r="B1409" s="20" t="s">
        <v>2165</v>
      </c>
    </row>
    <row r="1410" spans="1:2" hidden="1">
      <c r="A1410" s="20">
        <v>192</v>
      </c>
      <c r="B1410" s="20" t="s">
        <v>2166</v>
      </c>
    </row>
    <row r="1411" spans="1:2" hidden="1">
      <c r="A1411" s="20">
        <v>196</v>
      </c>
      <c r="B1411" s="20" t="s">
        <v>2167</v>
      </c>
    </row>
    <row r="1412" spans="1:2" hidden="1">
      <c r="A1412" s="20">
        <v>203</v>
      </c>
      <c r="B1412" s="20" t="s">
        <v>2168</v>
      </c>
    </row>
    <row r="1413" spans="1:2" hidden="1">
      <c r="A1413" s="20">
        <v>204</v>
      </c>
      <c r="B1413" s="20" t="s">
        <v>2169</v>
      </c>
    </row>
    <row r="1414" spans="1:2" hidden="1">
      <c r="A1414" s="20">
        <v>208</v>
      </c>
      <c r="B1414" s="20" t="s">
        <v>2170</v>
      </c>
    </row>
    <row r="1415" spans="1:2" hidden="1">
      <c r="A1415" s="20">
        <v>212</v>
      </c>
      <c r="B1415" s="20" t="s">
        <v>2171</v>
      </c>
    </row>
    <row r="1416" spans="1:2" hidden="1">
      <c r="A1416" s="20">
        <v>214</v>
      </c>
      <c r="B1416" s="20" t="s">
        <v>2172</v>
      </c>
    </row>
    <row r="1417" spans="1:2" hidden="1">
      <c r="A1417" s="20">
        <v>218</v>
      </c>
      <c r="B1417" s="20" t="s">
        <v>2173</v>
      </c>
    </row>
    <row r="1418" spans="1:2" hidden="1">
      <c r="A1418" s="20">
        <v>222</v>
      </c>
      <c r="B1418" s="20" t="s">
        <v>2174</v>
      </c>
    </row>
    <row r="1419" spans="1:2" hidden="1">
      <c r="A1419" s="20">
        <v>226</v>
      </c>
      <c r="B1419" s="20" t="s">
        <v>2175</v>
      </c>
    </row>
    <row r="1420" spans="1:2" hidden="1">
      <c r="A1420" s="20">
        <v>231</v>
      </c>
      <c r="B1420" s="20" t="s">
        <v>2176</v>
      </c>
    </row>
    <row r="1421" spans="1:2" hidden="1">
      <c r="A1421" s="20">
        <v>232</v>
      </c>
      <c r="B1421" s="20" t="s">
        <v>2177</v>
      </c>
    </row>
    <row r="1422" spans="1:2" hidden="1">
      <c r="A1422" s="20">
        <v>233</v>
      </c>
      <c r="B1422" s="20" t="s">
        <v>2178</v>
      </c>
    </row>
    <row r="1423" spans="1:2" hidden="1">
      <c r="A1423" s="20">
        <v>234</v>
      </c>
      <c r="B1423" s="20" t="s">
        <v>2179</v>
      </c>
    </row>
    <row r="1424" spans="1:2" hidden="1">
      <c r="A1424" s="20">
        <v>238</v>
      </c>
      <c r="B1424" s="20" t="s">
        <v>2180</v>
      </c>
    </row>
    <row r="1425" spans="1:2" hidden="1">
      <c r="A1425" s="20">
        <v>239</v>
      </c>
      <c r="B1425" s="20" t="s">
        <v>2181</v>
      </c>
    </row>
    <row r="1426" spans="1:2" hidden="1">
      <c r="A1426" s="20">
        <v>242</v>
      </c>
      <c r="B1426" s="20" t="s">
        <v>2182</v>
      </c>
    </row>
    <row r="1427" spans="1:2" hidden="1">
      <c r="A1427" s="20">
        <v>246</v>
      </c>
      <c r="B1427" s="20" t="s">
        <v>2183</v>
      </c>
    </row>
    <row r="1428" spans="1:2" hidden="1">
      <c r="A1428" s="20">
        <v>248</v>
      </c>
      <c r="B1428" s="20" t="s">
        <v>2184</v>
      </c>
    </row>
    <row r="1429" spans="1:2" hidden="1">
      <c r="A1429" s="20">
        <v>250</v>
      </c>
      <c r="B1429" s="20" t="s">
        <v>2185</v>
      </c>
    </row>
    <row r="1430" spans="1:2" hidden="1">
      <c r="A1430" s="20">
        <v>254</v>
      </c>
      <c r="B1430" s="20" t="s">
        <v>2186</v>
      </c>
    </row>
    <row r="1431" spans="1:2" hidden="1">
      <c r="A1431" s="20">
        <v>258</v>
      </c>
      <c r="B1431" s="20" t="s">
        <v>2187</v>
      </c>
    </row>
    <row r="1432" spans="1:2" hidden="1">
      <c r="A1432" s="20">
        <v>260</v>
      </c>
      <c r="B1432" s="20" t="s">
        <v>2188</v>
      </c>
    </row>
    <row r="1433" spans="1:2" hidden="1">
      <c r="A1433" s="20">
        <v>262</v>
      </c>
      <c r="B1433" s="20" t="s">
        <v>2189</v>
      </c>
    </row>
    <row r="1434" spans="1:2" hidden="1">
      <c r="A1434" s="20">
        <v>266</v>
      </c>
      <c r="B1434" s="20" t="s">
        <v>2190</v>
      </c>
    </row>
    <row r="1435" spans="1:2" hidden="1">
      <c r="A1435" s="20">
        <v>268</v>
      </c>
      <c r="B1435" s="20" t="s">
        <v>2191</v>
      </c>
    </row>
    <row r="1436" spans="1:2" hidden="1">
      <c r="A1436" s="20">
        <v>270</v>
      </c>
      <c r="B1436" s="20" t="s">
        <v>2192</v>
      </c>
    </row>
    <row r="1437" spans="1:2" hidden="1">
      <c r="A1437" s="20">
        <v>275</v>
      </c>
      <c r="B1437" s="20" t="s">
        <v>2193</v>
      </c>
    </row>
    <row r="1438" spans="1:2" hidden="1">
      <c r="A1438" s="20">
        <v>276</v>
      </c>
      <c r="B1438" s="20" t="s">
        <v>2194</v>
      </c>
    </row>
    <row r="1439" spans="1:2" hidden="1">
      <c r="A1439" s="20">
        <v>288</v>
      </c>
      <c r="B1439" s="20" t="s">
        <v>2195</v>
      </c>
    </row>
    <row r="1440" spans="1:2" hidden="1">
      <c r="A1440" s="20">
        <v>292</v>
      </c>
      <c r="B1440" s="20" t="s">
        <v>2196</v>
      </c>
    </row>
    <row r="1441" spans="1:2" hidden="1">
      <c r="A1441" s="20">
        <v>296</v>
      </c>
      <c r="B1441" s="20" t="s">
        <v>2197</v>
      </c>
    </row>
    <row r="1442" spans="1:2" hidden="1">
      <c r="A1442" s="20">
        <v>300</v>
      </c>
      <c r="B1442" s="20" t="s">
        <v>2198</v>
      </c>
    </row>
    <row r="1443" spans="1:2" hidden="1">
      <c r="A1443" s="20">
        <v>304</v>
      </c>
      <c r="B1443" s="20" t="s">
        <v>2199</v>
      </c>
    </row>
    <row r="1444" spans="1:2" hidden="1">
      <c r="A1444" s="20">
        <v>308</v>
      </c>
      <c r="B1444" s="20" t="s">
        <v>2200</v>
      </c>
    </row>
    <row r="1445" spans="1:2" hidden="1">
      <c r="A1445" s="20">
        <v>312</v>
      </c>
      <c r="B1445" s="20" t="s">
        <v>2201</v>
      </c>
    </row>
    <row r="1446" spans="1:2" hidden="1">
      <c r="A1446" s="20">
        <v>316</v>
      </c>
      <c r="B1446" s="20" t="s">
        <v>2202</v>
      </c>
    </row>
    <row r="1447" spans="1:2" hidden="1">
      <c r="A1447" s="20">
        <v>320</v>
      </c>
      <c r="B1447" s="20" t="s">
        <v>2203</v>
      </c>
    </row>
    <row r="1448" spans="1:2" hidden="1">
      <c r="A1448" s="20">
        <v>324</v>
      </c>
      <c r="B1448" s="20" t="s">
        <v>2204</v>
      </c>
    </row>
    <row r="1449" spans="1:2" hidden="1">
      <c r="A1449" s="20">
        <v>328</v>
      </c>
      <c r="B1449" s="20" t="s">
        <v>2205</v>
      </c>
    </row>
    <row r="1450" spans="1:2" hidden="1">
      <c r="A1450" s="20">
        <v>332</v>
      </c>
      <c r="B1450" s="20" t="s">
        <v>2206</v>
      </c>
    </row>
    <row r="1451" spans="1:2" hidden="1">
      <c r="A1451" s="20">
        <v>334</v>
      </c>
      <c r="B1451" s="20" t="s">
        <v>2207</v>
      </c>
    </row>
    <row r="1452" spans="1:2" hidden="1">
      <c r="A1452" s="20">
        <v>336</v>
      </c>
      <c r="B1452" s="20" t="s">
        <v>2208</v>
      </c>
    </row>
    <row r="1453" spans="1:2" hidden="1">
      <c r="A1453" s="20">
        <v>340</v>
      </c>
      <c r="B1453" s="20" t="s">
        <v>2209</v>
      </c>
    </row>
    <row r="1454" spans="1:2" hidden="1">
      <c r="A1454" s="20">
        <v>344</v>
      </c>
      <c r="B1454" s="20" t="s">
        <v>2210</v>
      </c>
    </row>
    <row r="1455" spans="1:2" hidden="1">
      <c r="A1455" s="20">
        <v>348</v>
      </c>
      <c r="B1455" s="20" t="s">
        <v>2211</v>
      </c>
    </row>
    <row r="1456" spans="1:2" hidden="1">
      <c r="A1456" s="20">
        <v>352</v>
      </c>
      <c r="B1456" s="20" t="s">
        <v>2212</v>
      </c>
    </row>
    <row r="1457" spans="1:2" hidden="1">
      <c r="A1457" s="20">
        <v>356</v>
      </c>
      <c r="B1457" s="20" t="s">
        <v>2213</v>
      </c>
    </row>
    <row r="1458" spans="1:2" hidden="1">
      <c r="A1458" s="20">
        <v>360</v>
      </c>
      <c r="B1458" s="20" t="s">
        <v>2214</v>
      </c>
    </row>
    <row r="1459" spans="1:2" hidden="1">
      <c r="A1459" s="20">
        <v>364</v>
      </c>
      <c r="B1459" s="20" t="s">
        <v>2215</v>
      </c>
    </row>
    <row r="1460" spans="1:2" hidden="1">
      <c r="A1460" s="20">
        <v>368</v>
      </c>
      <c r="B1460" s="20" t="s">
        <v>2216</v>
      </c>
    </row>
    <row r="1461" spans="1:2" hidden="1">
      <c r="A1461" s="20">
        <v>372</v>
      </c>
      <c r="B1461" s="20" t="s">
        <v>2217</v>
      </c>
    </row>
    <row r="1462" spans="1:2" hidden="1">
      <c r="A1462" s="20">
        <v>376</v>
      </c>
      <c r="B1462" s="20" t="s">
        <v>2218</v>
      </c>
    </row>
    <row r="1463" spans="1:2" hidden="1">
      <c r="A1463" s="20">
        <v>380</v>
      </c>
      <c r="B1463" s="20" t="s">
        <v>2219</v>
      </c>
    </row>
    <row r="1464" spans="1:2" hidden="1">
      <c r="A1464" s="20">
        <v>384</v>
      </c>
      <c r="B1464" s="20" t="s">
        <v>2220</v>
      </c>
    </row>
    <row r="1465" spans="1:2" hidden="1">
      <c r="A1465" s="20">
        <v>388</v>
      </c>
      <c r="B1465" s="20" t="s">
        <v>2221</v>
      </c>
    </row>
    <row r="1466" spans="1:2" hidden="1">
      <c r="A1466" s="20">
        <v>392</v>
      </c>
      <c r="B1466" s="20" t="s">
        <v>2222</v>
      </c>
    </row>
    <row r="1467" spans="1:2" hidden="1">
      <c r="A1467" s="20">
        <v>398</v>
      </c>
      <c r="B1467" s="20" t="s">
        <v>2223</v>
      </c>
    </row>
    <row r="1468" spans="1:2" hidden="1">
      <c r="A1468" s="20">
        <v>400</v>
      </c>
      <c r="B1468" s="20" t="s">
        <v>2224</v>
      </c>
    </row>
    <row r="1469" spans="1:2" hidden="1">
      <c r="A1469" s="20">
        <v>404</v>
      </c>
      <c r="B1469" s="20" t="s">
        <v>2225</v>
      </c>
    </row>
    <row r="1470" spans="1:2" hidden="1">
      <c r="A1470" s="20">
        <v>408</v>
      </c>
      <c r="B1470" s="20" t="s">
        <v>2226</v>
      </c>
    </row>
    <row r="1471" spans="1:2" hidden="1">
      <c r="A1471" s="20">
        <v>410</v>
      </c>
      <c r="B1471" s="20" t="s">
        <v>2227</v>
      </c>
    </row>
    <row r="1472" spans="1:2" hidden="1">
      <c r="A1472" s="20">
        <v>414</v>
      </c>
      <c r="B1472" s="20" t="s">
        <v>2228</v>
      </c>
    </row>
    <row r="1473" spans="1:2" hidden="1">
      <c r="A1473" s="20">
        <v>417</v>
      </c>
      <c r="B1473" s="20" t="s">
        <v>2229</v>
      </c>
    </row>
    <row r="1474" spans="1:2" hidden="1">
      <c r="A1474" s="20">
        <v>418</v>
      </c>
      <c r="B1474" s="20" t="s">
        <v>2230</v>
      </c>
    </row>
    <row r="1475" spans="1:2" hidden="1">
      <c r="A1475" s="20">
        <v>422</v>
      </c>
      <c r="B1475" s="20" t="s">
        <v>2231</v>
      </c>
    </row>
    <row r="1476" spans="1:2" hidden="1">
      <c r="A1476" s="20">
        <v>426</v>
      </c>
      <c r="B1476" s="20" t="s">
        <v>2232</v>
      </c>
    </row>
    <row r="1477" spans="1:2" hidden="1">
      <c r="A1477" s="20">
        <v>428</v>
      </c>
      <c r="B1477" s="20" t="s">
        <v>2233</v>
      </c>
    </row>
    <row r="1478" spans="1:2" hidden="1">
      <c r="A1478" s="20">
        <v>430</v>
      </c>
      <c r="B1478" s="20" t="s">
        <v>2234</v>
      </c>
    </row>
    <row r="1479" spans="1:2" hidden="1">
      <c r="A1479" s="20">
        <v>434</v>
      </c>
      <c r="B1479" s="20" t="s">
        <v>2235</v>
      </c>
    </row>
    <row r="1480" spans="1:2" hidden="1">
      <c r="A1480" s="20">
        <v>438</v>
      </c>
      <c r="B1480" s="20" t="s">
        <v>2236</v>
      </c>
    </row>
    <row r="1481" spans="1:2" hidden="1">
      <c r="A1481" s="20">
        <v>440</v>
      </c>
      <c r="B1481" s="20" t="s">
        <v>2237</v>
      </c>
    </row>
    <row r="1482" spans="1:2" hidden="1">
      <c r="A1482" s="20">
        <v>442</v>
      </c>
      <c r="B1482" s="20" t="s">
        <v>2238</v>
      </c>
    </row>
    <row r="1483" spans="1:2" hidden="1">
      <c r="A1483" s="20">
        <v>446</v>
      </c>
      <c r="B1483" s="20" t="s">
        <v>2239</v>
      </c>
    </row>
    <row r="1484" spans="1:2" hidden="1">
      <c r="A1484" s="20">
        <v>450</v>
      </c>
      <c r="B1484" s="20" t="s">
        <v>2240</v>
      </c>
    </row>
    <row r="1485" spans="1:2" hidden="1">
      <c r="A1485" s="20">
        <v>454</v>
      </c>
      <c r="B1485" s="20" t="s">
        <v>2241</v>
      </c>
    </row>
    <row r="1486" spans="1:2" hidden="1">
      <c r="A1486" s="20">
        <v>458</v>
      </c>
      <c r="B1486" s="20" t="s">
        <v>2242</v>
      </c>
    </row>
    <row r="1487" spans="1:2" hidden="1">
      <c r="A1487" s="20">
        <v>462</v>
      </c>
      <c r="B1487" s="20" t="s">
        <v>2243</v>
      </c>
    </row>
    <row r="1488" spans="1:2" hidden="1">
      <c r="A1488" s="20">
        <v>466</v>
      </c>
      <c r="B1488" s="20" t="s">
        <v>2244</v>
      </c>
    </row>
    <row r="1489" spans="1:2" hidden="1">
      <c r="A1489" s="20">
        <v>470</v>
      </c>
      <c r="B1489" s="20" t="s">
        <v>2245</v>
      </c>
    </row>
    <row r="1490" spans="1:2" hidden="1">
      <c r="A1490" s="20">
        <v>474</v>
      </c>
      <c r="B1490" s="20" t="s">
        <v>2246</v>
      </c>
    </row>
    <row r="1491" spans="1:2" hidden="1">
      <c r="A1491" s="20">
        <v>478</v>
      </c>
      <c r="B1491" s="20" t="s">
        <v>2247</v>
      </c>
    </row>
    <row r="1492" spans="1:2" hidden="1">
      <c r="A1492" s="20">
        <v>480</v>
      </c>
      <c r="B1492" s="20" t="s">
        <v>2248</v>
      </c>
    </row>
    <row r="1493" spans="1:2" hidden="1">
      <c r="A1493" s="20">
        <v>484</v>
      </c>
      <c r="B1493" s="20" t="s">
        <v>2249</v>
      </c>
    </row>
    <row r="1494" spans="1:2" hidden="1">
      <c r="A1494" s="20">
        <v>492</v>
      </c>
      <c r="B1494" s="20" t="s">
        <v>2250</v>
      </c>
    </row>
    <row r="1495" spans="1:2" hidden="1">
      <c r="A1495" s="20">
        <v>496</v>
      </c>
      <c r="B1495" s="20" t="s">
        <v>2251</v>
      </c>
    </row>
    <row r="1496" spans="1:2" hidden="1">
      <c r="A1496" s="20">
        <v>498</v>
      </c>
      <c r="B1496" s="20" t="s">
        <v>2252</v>
      </c>
    </row>
    <row r="1497" spans="1:2" hidden="1">
      <c r="A1497" s="20">
        <v>499</v>
      </c>
      <c r="B1497" s="20" t="s">
        <v>2253</v>
      </c>
    </row>
    <row r="1498" spans="1:2" hidden="1">
      <c r="A1498" s="20">
        <v>500</v>
      </c>
      <c r="B1498" s="20" t="s">
        <v>2254</v>
      </c>
    </row>
    <row r="1499" spans="1:2" hidden="1">
      <c r="A1499" s="20">
        <v>504</v>
      </c>
      <c r="B1499" s="20" t="s">
        <v>2255</v>
      </c>
    </row>
    <row r="1500" spans="1:2" hidden="1">
      <c r="A1500" s="20">
        <v>508</v>
      </c>
      <c r="B1500" s="20" t="s">
        <v>2256</v>
      </c>
    </row>
    <row r="1501" spans="1:2" hidden="1">
      <c r="A1501" s="20">
        <v>512</v>
      </c>
      <c r="B1501" s="20" t="s">
        <v>2257</v>
      </c>
    </row>
    <row r="1502" spans="1:2" hidden="1">
      <c r="A1502" s="20">
        <v>516</v>
      </c>
      <c r="B1502" s="20" t="s">
        <v>2258</v>
      </c>
    </row>
    <row r="1503" spans="1:2" hidden="1">
      <c r="A1503" s="20">
        <v>520</v>
      </c>
      <c r="B1503" s="20" t="s">
        <v>2259</v>
      </c>
    </row>
    <row r="1504" spans="1:2" hidden="1">
      <c r="A1504" s="20">
        <v>524</v>
      </c>
      <c r="B1504" s="20" t="s">
        <v>2260</v>
      </c>
    </row>
    <row r="1505" spans="1:2" hidden="1">
      <c r="A1505" s="20">
        <v>528</v>
      </c>
      <c r="B1505" s="20" t="s">
        <v>2261</v>
      </c>
    </row>
    <row r="1506" spans="1:2" hidden="1">
      <c r="A1506" s="20">
        <v>531</v>
      </c>
      <c r="B1506" s="20" t="s">
        <v>2262</v>
      </c>
    </row>
    <row r="1507" spans="1:2" hidden="1">
      <c r="A1507" s="20">
        <v>533</v>
      </c>
      <c r="B1507" s="20" t="s">
        <v>2263</v>
      </c>
    </row>
    <row r="1508" spans="1:2" hidden="1">
      <c r="A1508" s="20">
        <v>534</v>
      </c>
      <c r="B1508" s="20" t="s">
        <v>2264</v>
      </c>
    </row>
    <row r="1509" spans="1:2" hidden="1">
      <c r="A1509" s="20">
        <v>535</v>
      </c>
      <c r="B1509" s="20" t="s">
        <v>2265</v>
      </c>
    </row>
    <row r="1510" spans="1:2" hidden="1">
      <c r="A1510" s="20">
        <v>540</v>
      </c>
      <c r="B1510" s="20" t="s">
        <v>2266</v>
      </c>
    </row>
    <row r="1511" spans="1:2" hidden="1">
      <c r="A1511" s="20">
        <v>548</v>
      </c>
      <c r="B1511" s="20" t="s">
        <v>2267</v>
      </c>
    </row>
    <row r="1512" spans="1:2" hidden="1">
      <c r="A1512" s="20">
        <v>554</v>
      </c>
      <c r="B1512" s="20" t="s">
        <v>2268</v>
      </c>
    </row>
    <row r="1513" spans="1:2" hidden="1">
      <c r="A1513" s="20">
        <v>558</v>
      </c>
      <c r="B1513" s="20" t="s">
        <v>2269</v>
      </c>
    </row>
    <row r="1514" spans="1:2" hidden="1">
      <c r="A1514" s="20">
        <v>562</v>
      </c>
      <c r="B1514" s="20" t="s">
        <v>2270</v>
      </c>
    </row>
    <row r="1515" spans="1:2" hidden="1">
      <c r="A1515" s="20">
        <v>566</v>
      </c>
      <c r="B1515" s="20" t="s">
        <v>2271</v>
      </c>
    </row>
    <row r="1516" spans="1:2" hidden="1">
      <c r="A1516" s="20">
        <v>570</v>
      </c>
      <c r="B1516" s="20" t="s">
        <v>2272</v>
      </c>
    </row>
    <row r="1517" spans="1:2" hidden="1">
      <c r="A1517" s="20">
        <v>574</v>
      </c>
      <c r="B1517" s="20" t="s">
        <v>2273</v>
      </c>
    </row>
    <row r="1518" spans="1:2" hidden="1">
      <c r="A1518" s="20">
        <v>578</v>
      </c>
      <c r="B1518" s="20" t="s">
        <v>2274</v>
      </c>
    </row>
    <row r="1519" spans="1:2" hidden="1">
      <c r="A1519" s="20">
        <v>580</v>
      </c>
      <c r="B1519" s="20" t="s">
        <v>2275</v>
      </c>
    </row>
    <row r="1520" spans="1:2" hidden="1">
      <c r="A1520" s="20">
        <v>581</v>
      </c>
      <c r="B1520" s="20" t="s">
        <v>2276</v>
      </c>
    </row>
    <row r="1521" spans="1:2" hidden="1">
      <c r="A1521" s="20">
        <v>583</v>
      </c>
      <c r="B1521" s="20" t="s">
        <v>2277</v>
      </c>
    </row>
    <row r="1522" spans="1:2" hidden="1">
      <c r="A1522" s="20">
        <v>584</v>
      </c>
      <c r="B1522" s="20" t="s">
        <v>2278</v>
      </c>
    </row>
    <row r="1523" spans="1:2" hidden="1">
      <c r="A1523" s="20">
        <v>585</v>
      </c>
      <c r="B1523" s="20" t="s">
        <v>2279</v>
      </c>
    </row>
    <row r="1524" spans="1:2" hidden="1">
      <c r="A1524" s="20">
        <v>586</v>
      </c>
      <c r="B1524" s="20" t="s">
        <v>2280</v>
      </c>
    </row>
    <row r="1525" spans="1:2" hidden="1">
      <c r="A1525" s="20">
        <v>591</v>
      </c>
      <c r="B1525" s="20" t="s">
        <v>2281</v>
      </c>
    </row>
    <row r="1526" spans="1:2" hidden="1">
      <c r="A1526" s="20">
        <v>598</v>
      </c>
      <c r="B1526" s="20" t="s">
        <v>2282</v>
      </c>
    </row>
    <row r="1527" spans="1:2" hidden="1">
      <c r="A1527" s="20">
        <v>600</v>
      </c>
      <c r="B1527" s="20" t="s">
        <v>2283</v>
      </c>
    </row>
    <row r="1528" spans="1:2" hidden="1">
      <c r="A1528" s="20">
        <v>604</v>
      </c>
      <c r="B1528" s="20" t="s">
        <v>2284</v>
      </c>
    </row>
    <row r="1529" spans="1:2" hidden="1">
      <c r="A1529" s="20">
        <v>608</v>
      </c>
      <c r="B1529" s="20" t="s">
        <v>2285</v>
      </c>
    </row>
    <row r="1530" spans="1:2" hidden="1">
      <c r="A1530" s="20">
        <v>612</v>
      </c>
      <c r="B1530" s="20" t="s">
        <v>2286</v>
      </c>
    </row>
    <row r="1531" spans="1:2" hidden="1">
      <c r="A1531" s="20">
        <v>616</v>
      </c>
      <c r="B1531" s="20" t="s">
        <v>2287</v>
      </c>
    </row>
    <row r="1532" spans="1:2" hidden="1">
      <c r="A1532" s="20">
        <v>620</v>
      </c>
      <c r="B1532" s="20" t="s">
        <v>2288</v>
      </c>
    </row>
    <row r="1533" spans="1:2" hidden="1">
      <c r="A1533" s="20">
        <v>624</v>
      </c>
      <c r="B1533" s="20" t="s">
        <v>2289</v>
      </c>
    </row>
    <row r="1534" spans="1:2" hidden="1">
      <c r="A1534" s="20">
        <v>626</v>
      </c>
      <c r="B1534" s="20" t="s">
        <v>2290</v>
      </c>
    </row>
    <row r="1535" spans="1:2" hidden="1">
      <c r="A1535" s="20">
        <v>630</v>
      </c>
      <c r="B1535" s="20" t="s">
        <v>2291</v>
      </c>
    </row>
    <row r="1536" spans="1:2" hidden="1">
      <c r="A1536" s="20">
        <v>634</v>
      </c>
      <c r="B1536" s="20" t="s">
        <v>2292</v>
      </c>
    </row>
    <row r="1537" spans="1:2" hidden="1">
      <c r="A1537" s="20">
        <v>638</v>
      </c>
      <c r="B1537" s="20" t="s">
        <v>2293</v>
      </c>
    </row>
    <row r="1538" spans="1:2" hidden="1">
      <c r="A1538" s="20">
        <v>642</v>
      </c>
      <c r="B1538" s="20" t="s">
        <v>2294</v>
      </c>
    </row>
    <row r="1539" spans="1:2" hidden="1">
      <c r="A1539" s="20">
        <v>643</v>
      </c>
      <c r="B1539" s="20" t="s">
        <v>2295</v>
      </c>
    </row>
    <row r="1540" spans="1:2" hidden="1">
      <c r="A1540" s="20">
        <v>646</v>
      </c>
      <c r="B1540" s="20" t="s">
        <v>2296</v>
      </c>
    </row>
    <row r="1541" spans="1:2" hidden="1">
      <c r="A1541" s="20">
        <v>652</v>
      </c>
      <c r="B1541" s="20" t="s">
        <v>2297</v>
      </c>
    </row>
    <row r="1542" spans="1:2" hidden="1">
      <c r="A1542" s="20">
        <v>654</v>
      </c>
      <c r="B1542" s="20" t="s">
        <v>2298</v>
      </c>
    </row>
    <row r="1543" spans="1:2" hidden="1">
      <c r="A1543" s="20">
        <v>659</v>
      </c>
      <c r="B1543" s="20" t="s">
        <v>2299</v>
      </c>
    </row>
    <row r="1544" spans="1:2" hidden="1">
      <c r="A1544" s="20">
        <v>660</v>
      </c>
      <c r="B1544" s="20" t="s">
        <v>2300</v>
      </c>
    </row>
    <row r="1545" spans="1:2" hidden="1">
      <c r="A1545" s="20">
        <v>662</v>
      </c>
      <c r="B1545" s="20" t="s">
        <v>2301</v>
      </c>
    </row>
    <row r="1546" spans="1:2" hidden="1">
      <c r="A1546" s="20">
        <v>663</v>
      </c>
      <c r="B1546" s="20" t="s">
        <v>2302</v>
      </c>
    </row>
    <row r="1547" spans="1:2" hidden="1">
      <c r="A1547" s="20">
        <v>666</v>
      </c>
      <c r="B1547" s="20" t="s">
        <v>2303</v>
      </c>
    </row>
    <row r="1548" spans="1:2" hidden="1">
      <c r="A1548" s="20">
        <v>670</v>
      </c>
      <c r="B1548" s="20" t="s">
        <v>2304</v>
      </c>
    </row>
    <row r="1549" spans="1:2" hidden="1">
      <c r="A1549" s="20">
        <v>674</v>
      </c>
      <c r="B1549" s="20" t="s">
        <v>2305</v>
      </c>
    </row>
    <row r="1550" spans="1:2" hidden="1">
      <c r="A1550" s="20">
        <v>678</v>
      </c>
      <c r="B1550" s="20" t="s">
        <v>2306</v>
      </c>
    </row>
    <row r="1551" spans="1:2" hidden="1">
      <c r="A1551" s="20">
        <v>682</v>
      </c>
      <c r="B1551" s="20" t="s">
        <v>2307</v>
      </c>
    </row>
    <row r="1552" spans="1:2" hidden="1">
      <c r="A1552" s="20">
        <v>686</v>
      </c>
      <c r="B1552" s="20" t="s">
        <v>2308</v>
      </c>
    </row>
    <row r="1553" spans="1:2" hidden="1">
      <c r="A1553" s="20">
        <v>688</v>
      </c>
      <c r="B1553" s="20" t="s">
        <v>2309</v>
      </c>
    </row>
    <row r="1554" spans="1:2" hidden="1">
      <c r="A1554" s="20">
        <v>690</v>
      </c>
      <c r="B1554" s="20" t="s">
        <v>2310</v>
      </c>
    </row>
    <row r="1555" spans="1:2" hidden="1">
      <c r="A1555" s="20">
        <v>694</v>
      </c>
      <c r="B1555" s="20" t="s">
        <v>2311</v>
      </c>
    </row>
    <row r="1556" spans="1:2" hidden="1">
      <c r="A1556" s="20">
        <v>702</v>
      </c>
      <c r="B1556" s="20" t="s">
        <v>2312</v>
      </c>
    </row>
    <row r="1557" spans="1:2" hidden="1">
      <c r="A1557" s="20">
        <v>703</v>
      </c>
      <c r="B1557" s="20" t="s">
        <v>2313</v>
      </c>
    </row>
    <row r="1558" spans="1:2" hidden="1">
      <c r="A1558" s="20">
        <v>704</v>
      </c>
      <c r="B1558" s="20" t="s">
        <v>2314</v>
      </c>
    </row>
    <row r="1559" spans="1:2" hidden="1">
      <c r="A1559" s="20">
        <v>705</v>
      </c>
      <c r="B1559" s="20" t="s">
        <v>2315</v>
      </c>
    </row>
    <row r="1560" spans="1:2" hidden="1">
      <c r="A1560" s="20">
        <v>706</v>
      </c>
      <c r="B1560" s="20" t="s">
        <v>2316</v>
      </c>
    </row>
    <row r="1561" spans="1:2" hidden="1">
      <c r="A1561" s="20">
        <v>710</v>
      </c>
      <c r="B1561" s="20" t="s">
        <v>2317</v>
      </c>
    </row>
    <row r="1562" spans="1:2" hidden="1">
      <c r="A1562" s="20">
        <v>716</v>
      </c>
      <c r="B1562" s="20" t="s">
        <v>2318</v>
      </c>
    </row>
    <row r="1563" spans="1:2" hidden="1">
      <c r="A1563" s="20">
        <v>724</v>
      </c>
      <c r="B1563" s="20" t="s">
        <v>2319</v>
      </c>
    </row>
    <row r="1564" spans="1:2" hidden="1">
      <c r="A1564" s="20">
        <v>728</v>
      </c>
      <c r="B1564" s="20" t="s">
        <v>2320</v>
      </c>
    </row>
    <row r="1565" spans="1:2" hidden="1">
      <c r="A1565" s="20">
        <v>729</v>
      </c>
      <c r="B1565" s="20" t="s">
        <v>2321</v>
      </c>
    </row>
    <row r="1566" spans="1:2" hidden="1">
      <c r="A1566" s="20">
        <v>732</v>
      </c>
      <c r="B1566" s="20" t="s">
        <v>2322</v>
      </c>
    </row>
    <row r="1567" spans="1:2" hidden="1">
      <c r="A1567" s="20">
        <v>740</v>
      </c>
      <c r="B1567" s="20" t="s">
        <v>2323</v>
      </c>
    </row>
    <row r="1568" spans="1:2" hidden="1">
      <c r="A1568" s="20">
        <v>744</v>
      </c>
      <c r="B1568" s="20" t="s">
        <v>2324</v>
      </c>
    </row>
    <row r="1569" spans="1:2" hidden="1">
      <c r="A1569" s="20">
        <v>748</v>
      </c>
      <c r="B1569" s="20" t="s">
        <v>2325</v>
      </c>
    </row>
    <row r="1570" spans="1:2" hidden="1">
      <c r="A1570" s="20">
        <v>752</v>
      </c>
      <c r="B1570" s="20" t="s">
        <v>2326</v>
      </c>
    </row>
    <row r="1571" spans="1:2" hidden="1">
      <c r="A1571" s="20">
        <v>756</v>
      </c>
      <c r="B1571" s="20" t="s">
        <v>2327</v>
      </c>
    </row>
    <row r="1572" spans="1:2" hidden="1">
      <c r="A1572" s="20">
        <v>760</v>
      </c>
      <c r="B1572" s="20" t="s">
        <v>2328</v>
      </c>
    </row>
    <row r="1573" spans="1:2" hidden="1">
      <c r="A1573" s="20">
        <v>762</v>
      </c>
      <c r="B1573" s="20" t="s">
        <v>2329</v>
      </c>
    </row>
    <row r="1574" spans="1:2" hidden="1">
      <c r="A1574" s="20">
        <v>764</v>
      </c>
      <c r="B1574" s="20" t="s">
        <v>2330</v>
      </c>
    </row>
    <row r="1575" spans="1:2" hidden="1">
      <c r="A1575" s="20">
        <v>768</v>
      </c>
      <c r="B1575" s="20" t="s">
        <v>2331</v>
      </c>
    </row>
    <row r="1576" spans="1:2" hidden="1">
      <c r="A1576" s="20">
        <v>772</v>
      </c>
      <c r="B1576" s="20" t="s">
        <v>2332</v>
      </c>
    </row>
    <row r="1577" spans="1:2" hidden="1">
      <c r="A1577" s="20">
        <v>776</v>
      </c>
      <c r="B1577" s="20" t="s">
        <v>2333</v>
      </c>
    </row>
    <row r="1578" spans="1:2" hidden="1">
      <c r="A1578" s="20">
        <v>780</v>
      </c>
      <c r="B1578" s="20" t="s">
        <v>2334</v>
      </c>
    </row>
    <row r="1579" spans="1:2" hidden="1">
      <c r="A1579" s="20">
        <v>784</v>
      </c>
      <c r="B1579" s="20" t="s">
        <v>2335</v>
      </c>
    </row>
    <row r="1580" spans="1:2" hidden="1">
      <c r="A1580" s="20">
        <v>788</v>
      </c>
      <c r="B1580" s="20" t="s">
        <v>2336</v>
      </c>
    </row>
    <row r="1581" spans="1:2" hidden="1">
      <c r="A1581" s="20">
        <v>792</v>
      </c>
      <c r="B1581" s="20" t="s">
        <v>2337</v>
      </c>
    </row>
    <row r="1582" spans="1:2" hidden="1">
      <c r="A1582" s="20">
        <v>795</v>
      </c>
      <c r="B1582" s="20" t="s">
        <v>2338</v>
      </c>
    </row>
    <row r="1583" spans="1:2" hidden="1">
      <c r="A1583" s="20">
        <v>796</v>
      </c>
      <c r="B1583" s="20" t="s">
        <v>2339</v>
      </c>
    </row>
    <row r="1584" spans="1:2" hidden="1">
      <c r="A1584" s="20">
        <v>798</v>
      </c>
      <c r="B1584" s="20" t="s">
        <v>2340</v>
      </c>
    </row>
    <row r="1585" spans="1:2" hidden="1">
      <c r="A1585" s="20">
        <v>800</v>
      </c>
      <c r="B1585" s="20" t="s">
        <v>2341</v>
      </c>
    </row>
    <row r="1586" spans="1:2" hidden="1">
      <c r="A1586" s="20">
        <v>804</v>
      </c>
      <c r="B1586" s="20" t="s">
        <v>2342</v>
      </c>
    </row>
    <row r="1587" spans="1:2" hidden="1">
      <c r="A1587" s="20">
        <v>807</v>
      </c>
      <c r="B1587" s="20" t="s">
        <v>2343</v>
      </c>
    </row>
    <row r="1588" spans="1:2" hidden="1">
      <c r="A1588" s="20">
        <v>818</v>
      </c>
      <c r="B1588" s="20" t="s">
        <v>2344</v>
      </c>
    </row>
    <row r="1589" spans="1:2" hidden="1">
      <c r="A1589" s="20">
        <v>826</v>
      </c>
      <c r="B1589" s="20" t="s">
        <v>2345</v>
      </c>
    </row>
    <row r="1590" spans="1:2" hidden="1">
      <c r="A1590" s="20">
        <v>831</v>
      </c>
      <c r="B1590" s="20" t="s">
        <v>2346</v>
      </c>
    </row>
    <row r="1591" spans="1:2" hidden="1">
      <c r="A1591" s="20">
        <v>832</v>
      </c>
      <c r="B1591" s="20" t="s">
        <v>2347</v>
      </c>
    </row>
    <row r="1592" spans="1:2" hidden="1">
      <c r="A1592" s="20">
        <v>833</v>
      </c>
      <c r="B1592" s="20" t="s">
        <v>2348</v>
      </c>
    </row>
    <row r="1593" spans="1:2" hidden="1">
      <c r="A1593" s="20">
        <v>834</v>
      </c>
      <c r="B1593" s="20" t="s">
        <v>2349</v>
      </c>
    </row>
    <row r="1594" spans="1:2" hidden="1">
      <c r="A1594" s="20">
        <v>840</v>
      </c>
      <c r="B1594" s="20" t="s">
        <v>2350</v>
      </c>
    </row>
    <row r="1595" spans="1:2" hidden="1">
      <c r="A1595" s="20">
        <v>850</v>
      </c>
      <c r="B1595" s="20" t="s">
        <v>2351</v>
      </c>
    </row>
    <row r="1596" spans="1:2" hidden="1">
      <c r="A1596" s="20">
        <v>854</v>
      </c>
      <c r="B1596" s="20" t="s">
        <v>2352</v>
      </c>
    </row>
    <row r="1597" spans="1:2" hidden="1">
      <c r="A1597" s="20">
        <v>858</v>
      </c>
      <c r="B1597" s="20" t="s">
        <v>2353</v>
      </c>
    </row>
    <row r="1598" spans="1:2" hidden="1">
      <c r="A1598" s="20">
        <v>860</v>
      </c>
      <c r="B1598" s="20" t="s">
        <v>2354</v>
      </c>
    </row>
    <row r="1599" spans="1:2" hidden="1">
      <c r="A1599" s="20">
        <v>862</v>
      </c>
      <c r="B1599" s="20" t="s">
        <v>2355</v>
      </c>
    </row>
    <row r="1600" spans="1:2" hidden="1">
      <c r="A1600" s="20">
        <v>876</v>
      </c>
      <c r="B1600" s="20" t="s">
        <v>2356</v>
      </c>
    </row>
    <row r="1601" spans="1:2" hidden="1">
      <c r="A1601" s="20">
        <v>882</v>
      </c>
      <c r="B1601" s="20" t="s">
        <v>2357</v>
      </c>
    </row>
    <row r="1602" spans="1:2" hidden="1">
      <c r="A1602" s="20">
        <v>887</v>
      </c>
      <c r="B1602" s="20" t="s">
        <v>2358</v>
      </c>
    </row>
    <row r="1603" spans="1:2" hidden="1">
      <c r="A1603" s="20">
        <v>894</v>
      </c>
      <c r="B1603" s="20" t="s">
        <v>2359</v>
      </c>
    </row>
  </sheetData>
  <sheetProtection password="C79A" sheet="1" objects="1" scenarios="1"/>
  <mergeCells count="101">
    <mergeCell ref="D23:N24"/>
    <mergeCell ref="D39:G39"/>
    <mergeCell ref="C29:L29"/>
    <mergeCell ref="M27:N27"/>
    <mergeCell ref="J27:L27"/>
    <mergeCell ref="F27:G27"/>
    <mergeCell ref="H27:I27"/>
    <mergeCell ref="C27:E27"/>
    <mergeCell ref="A35:B35"/>
    <mergeCell ref="A33:B33"/>
    <mergeCell ref="A37:B37"/>
    <mergeCell ref="C35:I35"/>
    <mergeCell ref="A39:B39"/>
    <mergeCell ref="H39:I39"/>
    <mergeCell ref="I19:M19"/>
    <mergeCell ref="A19:B19"/>
    <mergeCell ref="A44:B44"/>
    <mergeCell ref="A21:B21"/>
    <mergeCell ref="A29:B29"/>
    <mergeCell ref="L21:N21"/>
    <mergeCell ref="A31:B31"/>
    <mergeCell ref="A42:B42"/>
    <mergeCell ref="A23:B24"/>
    <mergeCell ref="A27:B27"/>
    <mergeCell ref="J28:N28"/>
    <mergeCell ref="L35:N35"/>
    <mergeCell ref="D42:N42"/>
    <mergeCell ref="A11:N11"/>
    <mergeCell ref="F14:H14"/>
    <mergeCell ref="A17:B17"/>
    <mergeCell ref="A14:C14"/>
    <mergeCell ref="J21:K21"/>
    <mergeCell ref="D19:H20"/>
    <mergeCell ref="D17:N18"/>
    <mergeCell ref="A75:E75"/>
    <mergeCell ref="K10:N10"/>
    <mergeCell ref="A10:B10"/>
    <mergeCell ref="H12:J12"/>
    <mergeCell ref="A15:C15"/>
    <mergeCell ref="J14:N14"/>
    <mergeCell ref="F12:G12"/>
    <mergeCell ref="E21:H21"/>
    <mergeCell ref="M46:N46"/>
    <mergeCell ref="F28:I28"/>
    <mergeCell ref="D56:E56"/>
    <mergeCell ref="J54:N54"/>
    <mergeCell ref="K39:N39"/>
    <mergeCell ref="C37:I37"/>
    <mergeCell ref="D31:E31"/>
    <mergeCell ref="F31:L31"/>
    <mergeCell ref="C33:L33"/>
    <mergeCell ref="J56:N56"/>
    <mergeCell ref="G56:H56"/>
    <mergeCell ref="J35:K35"/>
    <mergeCell ref="A2:N2"/>
    <mergeCell ref="A7:B7"/>
    <mergeCell ref="A4:B4"/>
    <mergeCell ref="H4:N4"/>
    <mergeCell ref="A3:N3"/>
    <mergeCell ref="C4:D4"/>
    <mergeCell ref="A6:F6"/>
    <mergeCell ref="J68:N69"/>
    <mergeCell ref="C72:H72"/>
    <mergeCell ref="C71:H71"/>
    <mergeCell ref="J64:N64"/>
    <mergeCell ref="J66:N67"/>
    <mergeCell ref="F4:G4"/>
    <mergeCell ref="D58:E58"/>
    <mergeCell ref="J62:N62"/>
    <mergeCell ref="I50:K50"/>
    <mergeCell ref="G58:H58"/>
    <mergeCell ref="B66:G66"/>
    <mergeCell ref="A60:B60"/>
    <mergeCell ref="C64:F64"/>
    <mergeCell ref="J76:N76"/>
    <mergeCell ref="A68:B68"/>
    <mergeCell ref="A70:B70"/>
    <mergeCell ref="C70:E70"/>
    <mergeCell ref="A72:B72"/>
    <mergeCell ref="C73:H73"/>
    <mergeCell ref="A76:E76"/>
    <mergeCell ref="A54:B54"/>
    <mergeCell ref="A55:B57"/>
    <mergeCell ref="A52:B52"/>
    <mergeCell ref="J60:N60"/>
    <mergeCell ref="C69:H69"/>
    <mergeCell ref="C67:H67"/>
    <mergeCell ref="D60:E60"/>
    <mergeCell ref="G60:H60"/>
    <mergeCell ref="C68:G68"/>
    <mergeCell ref="A62:C62"/>
    <mergeCell ref="A58:B59"/>
    <mergeCell ref="D50:H50"/>
    <mergeCell ref="A50:B50"/>
    <mergeCell ref="D44:N44"/>
    <mergeCell ref="J46:L47"/>
    <mergeCell ref="D46:I46"/>
    <mergeCell ref="J58:N58"/>
    <mergeCell ref="D52:H52"/>
    <mergeCell ref="A46:B47"/>
    <mergeCell ref="J52:N52"/>
  </mergeCells>
  <phoneticPr fontId="3" type="noConversion"/>
  <conditionalFormatting sqref="A3:N3">
    <cfRule type="cellIs" dxfId="38" priority="23" stopIfTrue="1" operator="equal">
      <formula>"Sve kontrole su zadovoljene, obrazac je ispravan"</formula>
    </cfRule>
  </conditionalFormatting>
  <conditionalFormatting sqref="D19 C20 I20">
    <cfRule type="cellIs" dxfId="37" priority="7" stopIfTrue="1" operator="equal">
      <formula>"Nepostojeća ili neprepoznatljiva svrha predaje"</formula>
    </cfRule>
  </conditionalFormatting>
  <conditionalFormatting sqref="D50:D51 E51:G51">
    <cfRule type="cellIs" dxfId="36" priority="9" stopIfTrue="1" operator="equal">
      <formula>"Nepostojeća oznaka veličine"</formula>
    </cfRule>
  </conditionalFormatting>
  <conditionalFormatting sqref="D39:G39">
    <cfRule type="cellIs" dxfId="35" priority="12" stopIfTrue="1" operator="equal">
      <formula>"Šifra grada/općine ne postoji"</formula>
    </cfRule>
  </conditionalFormatting>
  <conditionalFormatting sqref="D52:H52">
    <cfRule type="cellIs" dxfId="34" priority="10" stopIfTrue="1" operator="equal">
      <formula>"Nepostojeća oznaka vlasništva"</formula>
    </cfRule>
  </conditionalFormatting>
  <conditionalFormatting sqref="D7:L7">
    <cfRule type="cellIs" dxfId="33" priority="11" stopIfTrue="1" operator="equal">
      <formula>"Upisana je nepostojeća ili neprepoznatljiva vrsta poslovnog subjekta"</formula>
    </cfRule>
  </conditionalFormatting>
  <conditionalFormatting sqref="D17:N18 N25 D26:N26">
    <cfRule type="cellIs" dxfId="32" priority="6" stopIfTrue="1" operator="equal">
      <formula>"Upisana je nepostojeća ili neprepoznatljiva vrsta izvještaja"</formula>
    </cfRule>
  </conditionalFormatting>
  <conditionalFormatting sqref="D42:N42">
    <cfRule type="cellIs" dxfId="31" priority="8" stopIfTrue="1" operator="equal">
      <formula>"Šifra NKD-a ne postoji"</formula>
    </cfRule>
  </conditionalFormatting>
  <conditionalFormatting sqref="D44:N44">
    <cfRule type="cellIs" dxfId="30" priority="5" stopIfTrue="1" operator="equal">
      <formula>"Upisana je nepostojeća ili neprepoznatljiva šifra statusa autonomnosti"</formula>
    </cfRule>
  </conditionalFormatting>
  <conditionalFormatting sqref="F4:G4">
    <cfRule type="cellIs" dxfId="29" priority="2" stopIfTrue="1" operator="lessThan">
      <formula>$C$4</formula>
    </cfRule>
  </conditionalFormatting>
  <conditionalFormatting sqref="G6">
    <cfRule type="cellIs" dxfId="28" priority="36" stopIfTrue="1" operator="equal">
      <formula>"DA"</formula>
    </cfRule>
  </conditionalFormatting>
  <conditionalFormatting sqref="H40:H41 H45 H47:H49 I52 I54 I56 I58 I60 I62 I64 I66 I68">
    <cfRule type="cellIs" dxfId="27" priority="1" stopIfTrue="1" operator="equal">
      <formula>"DA"</formula>
    </cfRule>
  </conditionalFormatting>
  <conditionalFormatting sqref="N7">
    <cfRule type="cellIs" dxfId="26" priority="35" stopIfTrue="1" operator="equal">
      <formula>"NE"</formula>
    </cfRule>
  </conditionalFormatting>
  <dataValidations count="30">
    <dataValidation type="textLength" allowBlank="1" showInputMessage="1" showErrorMessage="1" errorTitle="Neispravan matični broj" error="Matični broj unosi se na osam znamenaka s vodećim nulama. Matični broj mora biti brojevna vrijednost." sqref="H27:I27 B64">
      <formula1>8</formula1>
      <formula2>8</formula2>
    </dataValidation>
    <dataValidation type="whole" allowBlank="1" showInputMessage="1" showErrorMessage="1" errorTitle="Broj mjeseci poslovanja" error="Broj mjeseci poslovanja za jedan izvještaj može biti od 0 do 12." sqref="C60">
      <formula1>0</formula1>
      <formula2>12</formula2>
    </dataValidation>
    <dataValidation type="whole" allowBlank="1" showInputMessage="1" showErrorMessage="1" errorTitle="Nispravan postotak" error="Postotak udjela može biti cijeli broj u rasponu 1 do 100" sqref="F54 C54">
      <formula1>0</formula1>
      <formula2>100</formula2>
    </dataValidation>
    <dataValidation type="list" allowBlank="1" showInputMessage="1" showErrorMessage="1" errorTitle="Pogrešan upis" error="Potrebno je odabrati ili upisati velikim slovima DA ili NE." sqref="I56">
      <formula1>"DA,NE"</formula1>
    </dataValidation>
    <dataValidation type="list" allowBlank="1" showInputMessage="1" showErrorMessage="1" sqref="I60 I58">
      <formula1>"DA,NE"</formula1>
    </dataValidation>
    <dataValidation type="list" allowBlank="1" showInputMessage="1" showErrorMessage="1" sqref="C52">
      <formula1>$A$80:$A$87</formula1>
    </dataValidation>
    <dataValidation type="list" allowBlank="1" showInputMessage="1" showErrorMessage="1" errorTitle="Pogrešna oznaka veličine" error="Oznaka veličine poduzetnika mora biti upisana (od 1 do 4)" sqref="C50">
      <formula1>$A$124:$A$127</formula1>
    </dataValidation>
    <dataValidation type="list" allowBlank="1" showInputMessage="1" showErrorMessage="1" errorTitle="Pogrešna svrha predaje" error="Svrha predaje je obavezan podatak i može biti samo 1, 2 ili 3" sqref="C19">
      <formula1>$A$118:$A$120</formula1>
    </dataValidation>
    <dataValidation type="list" allowBlank="1" showInputMessage="1" showErrorMessage="1" sqref="C46">
      <formula1>$A$1355:$A$1603</formula1>
    </dataValidation>
    <dataValidation type="whole" allowBlank="1" showInputMessage="1" showErrorMessage="1" errorTitle="Neispravan poštanski broj" error="Poštanski broj unosi se kao brojevna vrijednost u granicama primjenjivim u Hrvatskoj (10000 do 54000)" sqref="C31">
      <formula1>10000</formula1>
      <formula2>54000</formula2>
    </dataValidation>
    <dataValidation type="list" allowBlank="1" showInputMessage="1" showErrorMessage="1" errorTitle="Pogrešna šifra grada/općine" error="Šifra grada/općine mora biti upisana i mora biti postojeća šifra" sqref="C39">
      <formula1>$A$177:$A$732</formula1>
    </dataValidation>
    <dataValidation type="textLength" allowBlank="1" showInputMessage="1" showErrorMessage="1" errorTitle="Neispravan MBS" error="MBS se unosi na devet znamenaka s vodećim nulama. Matični broj mora biti brojevna vrijednost." sqref="M27:N27">
      <formula1>9</formula1>
      <formula2>9</formula2>
    </dataValidation>
    <dataValidation type="date" operator="greaterThanOrEqual" allowBlank="1" showInputMessage="1" showErrorMessage="1" errorTitle="Pogrešan datum" error="Ova verzija obrasca je u upotrebi od 2021. godine i datum mora biti u 2021. ili kasnije. Kod upisa datuma, dan i mjesec, te mjesec i godina odvajaju se točkom, ali se točka ne stavlja iza godine." sqref="F4:G4">
      <formula1>44197</formula1>
    </dataValidation>
    <dataValidation type="date" operator="greaterThanOrEqual" allowBlank="1" showInputMessage="1" showErrorMessage="1" errorTitle="Pogrešan datum" error="Datum mora biti upisan kao datumska vrijednost nakon 01.01.2000. godine. Kod upisa datuma, dan i mjesec, te mjesec i godina odvajaju se točkom, ali se točka ne stavlja iza godine." sqref="C4:D4">
      <formula1>36526</formula1>
    </dataValidation>
    <dataValidation type="list" allowBlank="1" showInputMessage="1" showErrorMessage="1" sqref="F12:G12">
      <formula1>$Q$1:$Q$2</formula1>
    </dataValidation>
    <dataValidation type="list" allowBlank="1" showInputMessage="1" showErrorMessage="1" errorTitle="Pogrešna vrsta izvještaja" error="Vrsta izvještaja mora biti jedna od postojećih šifri, mora biti upisana" sqref="C17">
      <formula1>$A$142:$A$149</formula1>
    </dataValidation>
    <dataValidation type="list" allowBlank="1" showInputMessage="1" showErrorMessage="1" errorTitle="Neispravna šifra autonomnosti" error="Potrebno je upisati postojeću šifru autonomnosti - polje ne smije ostati prazno" sqref="C44">
      <formula1>$A$131:$A$138</formula1>
    </dataValidation>
    <dataValidation type="list" allowBlank="1" showInputMessage="1" showErrorMessage="1" sqref="C7">
      <formula1>$A$91:$A$107</formula1>
    </dataValidation>
    <dataValidation type="list" allowBlank="1" showInputMessage="1" showErrorMessage="1" errorTitle="Pogrešna šifra grada/općine" error="Šifra grada/općine mora biti upisana i mora biti postojeća šifra" sqref="C42">
      <formula1>$A$736:$A$1351</formula1>
    </dataValidation>
    <dataValidation type="list" allowBlank="1" showInputMessage="1" showErrorMessage="1" sqref="N19">
      <formula1>"HSFI,MSFI"</formula1>
    </dataValidation>
    <dataValidation type="list" showInputMessage="1" showErrorMessage="1" sqref="C21 I21">
      <formula1>"DA,NE"</formula1>
    </dataValidation>
    <dataValidation type="list" allowBlank="1" showInputMessage="1" showErrorMessage="1" errorTitle="Pogrešna oznaka veličine" error="Oznaka veličine poduzetnika mora biti upisana (od 1 do 4)" sqref="C23">
      <formula1>$A$111:$A$114</formula1>
    </dataValidation>
    <dataValidation type="list" showInputMessage="1" showErrorMessage="1" errorTitle="Pogrešan upis" error="Moguće je samo upisati DA ili NE. Samo poduzetnici koji kroz cijelu poslovnu godinu nisu imali ni prihoda ni rashoda upisuju NE." sqref="N6:N7 G6">
      <formula1>"DA,NE"</formula1>
    </dataValidation>
    <dataValidation type="textLength" allowBlank="1" showInputMessage="1" showErrorMessage="1" errorTitle="Neispravan broj telefona" error="Unesite samo jedan broj telefona, (od 10 do 14 znakova) uključujući pozivni broj bez prefixa +385 ili slično. &#10;Primjer: 012/345-678" promptTitle="Broj telefona:" prompt="Broj telefona unesite u formatu: 01/2345-678 s obavezno uključenim pozivnim brojem (županije)." sqref="L35:N35">
      <formula1>9</formula1>
      <formula2>14</formula2>
    </dataValidation>
    <dataValidation type="list" allowBlank="1" showInputMessage="1" showErrorMessage="1" errorTitle="Pogrešan upis" error="Dopuštena je samo oznaka DA ili NE velikim slovima." sqref="I68 I64 I62 I66">
      <formula1>"DA,NE"</formula1>
    </dataValidation>
    <dataValidation type="list" allowBlank="1" showDropDown="1" showInputMessage="1" showErrorMessage="1" sqref="I54 I52">
      <formula1>"DA,NE"</formula1>
    </dataValidation>
    <dataValidation type="whole" allowBlank="1" showInputMessage="1" showErrorMessage="1" errorTitle="Broj mjeseci poslovanja" error="Broj mjeseci poslovanja za jedan izvještaj može biti od 0 do 12. Iznimno poslovni subjekti u likvidaciji mogu imati kod javne objave do 132 mjeseca (11 godina)." sqref="F60">
      <formula1>0</formula1>
      <formula2>132</formula2>
    </dataValidation>
    <dataValidation type="textLength" allowBlank="1" showInputMessage="1" showErrorMessage="1" errorTitle="Neispravan OIB revizora" error="Osobni identifikacijski broj unosi se na 11 znamenaka. Ispravite unos." sqref="L21:N21">
      <formula1>11</formula1>
      <formula2>11</formula2>
    </dataValidation>
    <dataValidation type="textLength" operator="equal" allowBlank="1" showInputMessage="1" showErrorMessage="1" errorTitle="Nedopušten unos" error="OIB mora sadržavati 11 znamenaka. Nije dopušten unos vrijednosti neke druge duljine." sqref="C27:E27">
      <formula1>11</formula1>
    </dataValidation>
    <dataValidation allowBlank="1" showErrorMessage="1" sqref="C56"/>
  </dataValidations>
  <hyperlinks>
    <hyperlink ref="B1" location="Naslovna!A1" tooltip="Naslovna strana, unos općih podataka" display="Naslovna"/>
    <hyperlink ref="C1" location="RefStr!A1" tooltip="Unos općih podataka na Referentnu stranicu" display="RefStr"/>
    <hyperlink ref="D1" location="Bilanca!A1" tooltip="Unos podataka u Bilancu" display="Bilanca"/>
    <hyperlink ref="E1" location="RDG!A1" tooltip="Unos podataka u Račun dobiti i gubitka" display="RDG"/>
    <hyperlink ref="F1" location="Dodatni!A1" tooltip="Unos podataka u Dodatne podatke" display="PodDop"/>
    <hyperlink ref="G1" location="NT_I!A1" tooltip="Unos podataka u Novčani tijek po indirektnoj metodi" display="NT_I"/>
    <hyperlink ref="H1" location="NT_D!A1" tooltip="Unos podataka u Novčani tijek po direktnoj metodi" display="NT_D"/>
    <hyperlink ref="I1" location="PK!A1" tooltip="Unos podataka u obrazac Promjene kapitala" display="PK"/>
    <hyperlink ref="J1" location="Kont!A1" tooltip="Provjera pogrešaka i upozorenja na radnom listu Kontrole" display="Kont"/>
  </hyperlinks>
  <printOptions horizontalCentered="1" verticalCentered="1"/>
  <pageMargins left="0.39370078740157483" right="0.39370078740157483" top="0.59055118110236227" bottom="0.59055118110236227" header="0.39370078740157483" footer="0.39370078740157483"/>
  <pageSetup paperSize="9" scale="87" orientation="portrait" horizontalDpi="1200" verticalDpi="1200"/>
  <headerFooter alignWithMargins="0"/>
  <drawing r:id="rId1"/>
  <legacyDrawing r:id="rId2"/>
</worksheet>
</file>

<file path=xl/worksheets/sheet4.xml><?xml version="1.0" encoding="utf-8"?>
<worksheet xmlns="http://schemas.openxmlformats.org/spreadsheetml/2006/main" xmlns:r="http://schemas.openxmlformats.org/officeDocument/2006/relationships">
  <sheetPr codeName="List4">
    <pageSetUpPr fitToPage="1"/>
  </sheetPr>
  <dimension ref="A1:R136"/>
  <sheetViews>
    <sheetView showGridLines="0" showRowColHeaders="0" workbookViewId="0">
      <pane ySplit="1" topLeftCell="A104" activePane="bottomLeft" state="frozen"/>
      <selection pane="bottomLeft" activeCell="J1" sqref="J1"/>
    </sheetView>
  </sheetViews>
  <sheetFormatPr defaultColWidth="0" defaultRowHeight="12" zeroHeight="1"/>
  <cols>
    <col min="1" max="6" width="9.140625" style="1" customWidth="1"/>
    <col min="7" max="8" width="5.7109375" style="2" customWidth="1"/>
    <col min="9" max="10" width="15.7109375" style="2" customWidth="1"/>
    <col min="11" max="11" width="0.85546875" style="2" customWidth="1"/>
    <col min="12" max="12" width="8.7109375" style="2" hidden="1" customWidth="1"/>
    <col min="13" max="14" width="9.5703125" style="2" hidden="1" customWidth="1"/>
    <col min="15" max="15" width="9.28515625" style="2" hidden="1" customWidth="1"/>
    <col min="16" max="16384" width="9.28515625" style="2" hidden="1"/>
  </cols>
  <sheetData>
    <row r="1" spans="1:18" ht="24.95" customHeight="1">
      <c r="A1" s="110" t="s">
        <v>114</v>
      </c>
      <c r="B1" s="56" t="s">
        <v>115</v>
      </c>
      <c r="C1" s="56" t="s">
        <v>116</v>
      </c>
      <c r="D1" s="56" t="s">
        <v>117</v>
      </c>
      <c r="E1" s="56" t="s">
        <v>109</v>
      </c>
      <c r="F1" s="56" t="s">
        <v>118</v>
      </c>
      <c r="G1" s="56" t="s">
        <v>119</v>
      </c>
      <c r="H1" s="56" t="s">
        <v>120</v>
      </c>
      <c r="I1" s="56" t="s">
        <v>113</v>
      </c>
      <c r="J1" s="57" t="s">
        <v>121</v>
      </c>
      <c r="Q1" s="59">
        <f>MAX(Q2:Q3)</f>
        <v>1</v>
      </c>
      <c r="R1" s="2" t="s">
        <v>2360</v>
      </c>
    </row>
    <row r="2" spans="1:18" ht="20.100000000000001" customHeight="1">
      <c r="A2" s="370" t="s">
        <v>2361</v>
      </c>
      <c r="B2" s="371"/>
      <c r="C2" s="371"/>
      <c r="D2" s="371"/>
      <c r="E2" s="371"/>
      <c r="F2" s="371"/>
      <c r="G2" s="371"/>
      <c r="H2" s="371"/>
      <c r="I2" s="372"/>
      <c r="J2" s="368" t="s">
        <v>2362</v>
      </c>
      <c r="Q2" s="59">
        <f>IF(OR(MIN(I9:I135)&lt;0,MAX(I9:I135)&gt;0),1,0)</f>
        <v>1</v>
      </c>
      <c r="R2" s="2" t="s">
        <v>2363</v>
      </c>
    </row>
    <row r="3" spans="1:18" ht="20.100000000000001" customHeight="1">
      <c r="A3" s="373" t="str">
        <f>"stanje na dan " &amp; IF(RefStr!F4&lt;&gt;"", TEXT(RefStr!F4, "DD.MM.YYYY."),"__.__.____.")</f>
        <v>stanje na dan 31.12.2023.</v>
      </c>
      <c r="B3" s="374"/>
      <c r="C3" s="374"/>
      <c r="D3" s="374"/>
      <c r="E3" s="374"/>
      <c r="F3" s="374"/>
      <c r="G3" s="374"/>
      <c r="H3" s="374"/>
      <c r="I3" s="375"/>
      <c r="J3" s="369"/>
      <c r="Q3" s="59">
        <f>IF(OR(MIN(J9:J135)&lt;0,MAX(J9:J135)&gt;0),1,0)</f>
        <v>1</v>
      </c>
      <c r="R3" s="2" t="s">
        <v>2364</v>
      </c>
    </row>
    <row r="4" spans="1:18" ht="5.0999999999999996" customHeight="1">
      <c r="A4" s="187"/>
      <c r="B4" s="61"/>
      <c r="C4" s="61"/>
      <c r="D4" s="61"/>
      <c r="E4" s="61"/>
      <c r="F4" s="61"/>
      <c r="G4" s="61"/>
      <c r="H4" s="61"/>
      <c r="I4" s="61"/>
      <c r="J4" s="60"/>
    </row>
    <row r="5" spans="1:18" ht="12.75">
      <c r="A5" s="380" t="str">
        <f>"Obveznik: "&amp;IF(RefStr!C27&lt;&gt;"",RefStr!C27,"________") &amp; "; " &amp; IF(RefStr!C29&lt;&gt;"",RefStr!C29,"__________________________________________"&amp;"; "&amp;IF(RefStr!F31&lt;&gt;"",RefStr!F31,"_______________"))</f>
        <v>Obveznik: 09605010588; IMPULSCOMMERCE, d.o.o. za unutarnju, vanjsku trgovinu i usluge u stečaju</v>
      </c>
      <c r="B5" s="381"/>
      <c r="C5" s="381"/>
      <c r="D5" s="381"/>
      <c r="E5" s="381"/>
      <c r="F5" s="381"/>
      <c r="G5" s="381"/>
      <c r="H5" s="381"/>
      <c r="I5" s="381"/>
      <c r="J5" s="202" t="str">
        <f>IF(YEAR(RefStr!F4)&gt;2022,"Iznosi u EUR","Iznosi u kunama")</f>
        <v>Iznosi u EUR</v>
      </c>
      <c r="Q5" s="2">
        <f>IF(I98&lt;&gt;0,1,0)</f>
        <v>0</v>
      </c>
      <c r="R5" s="2" t="s">
        <v>2365</v>
      </c>
    </row>
    <row r="6" spans="1:18" ht="24.75" customHeight="1">
      <c r="A6" s="376" t="s">
        <v>2366</v>
      </c>
      <c r="B6" s="377"/>
      <c r="C6" s="377"/>
      <c r="D6" s="377"/>
      <c r="E6" s="377"/>
      <c r="F6" s="377"/>
      <c r="G6" s="77" t="s">
        <v>2367</v>
      </c>
      <c r="H6" s="77" t="s">
        <v>2368</v>
      </c>
      <c r="I6" s="77" t="s">
        <v>2369</v>
      </c>
      <c r="J6" s="201" t="s">
        <v>2370</v>
      </c>
      <c r="Q6" s="2">
        <f>IF(J98&lt;&gt;0,1,0)</f>
        <v>0</v>
      </c>
      <c r="R6" s="2" t="s">
        <v>2371</v>
      </c>
    </row>
    <row r="7" spans="1:18" ht="14.1" customHeight="1">
      <c r="A7" s="378">
        <v>1</v>
      </c>
      <c r="B7" s="379"/>
      <c r="C7" s="379"/>
      <c r="D7" s="379"/>
      <c r="E7" s="379"/>
      <c r="F7" s="379"/>
      <c r="G7" s="79">
        <v>2</v>
      </c>
      <c r="H7" s="79">
        <v>3</v>
      </c>
      <c r="I7" s="78">
        <v>4</v>
      </c>
      <c r="J7" s="80">
        <v>5</v>
      </c>
    </row>
    <row r="8" spans="1:18" ht="14.1" customHeight="1">
      <c r="A8" s="364" t="s">
        <v>2372</v>
      </c>
      <c r="B8" s="382"/>
      <c r="C8" s="382"/>
      <c r="D8" s="382"/>
      <c r="E8" s="382"/>
      <c r="F8" s="382"/>
      <c r="G8" s="382"/>
      <c r="H8" s="382"/>
      <c r="I8" s="382"/>
      <c r="J8" s="382"/>
    </row>
    <row r="9" spans="1:18" ht="14.1" customHeight="1">
      <c r="A9" s="367" t="s">
        <v>2373</v>
      </c>
      <c r="B9" s="367"/>
      <c r="C9" s="367"/>
      <c r="D9" s="367"/>
      <c r="E9" s="367"/>
      <c r="F9" s="367"/>
      <c r="G9" s="12">
        <v>1</v>
      </c>
      <c r="H9" s="13"/>
      <c r="I9" s="206">
        <v>0</v>
      </c>
      <c r="J9" s="206">
        <v>0</v>
      </c>
      <c r="L9" s="2" t="s">
        <v>2374</v>
      </c>
      <c r="O9" s="59"/>
    </row>
    <row r="10" spans="1:18" ht="14.1" customHeight="1">
      <c r="A10" s="367" t="s">
        <v>2375</v>
      </c>
      <c r="B10" s="367"/>
      <c r="C10" s="367"/>
      <c r="D10" s="367"/>
      <c r="E10" s="367"/>
      <c r="F10" s="367"/>
      <c r="G10" s="12">
        <v>2</v>
      </c>
      <c r="H10" s="13" t="s">
        <v>2376</v>
      </c>
      <c r="I10" s="207">
        <f>ROUND(I11+I18+I28+I39+I44,2)</f>
        <v>19245124.559999999</v>
      </c>
      <c r="J10" s="207">
        <f>ROUND(J11+J18+J28+J39+J44,2)</f>
        <v>19245124.57</v>
      </c>
      <c r="L10" s="2" t="s">
        <v>2374</v>
      </c>
    </row>
    <row r="11" spans="1:18" ht="14.1" customHeight="1">
      <c r="A11" s="363" t="s">
        <v>2377</v>
      </c>
      <c r="B11" s="363"/>
      <c r="C11" s="363"/>
      <c r="D11" s="363"/>
      <c r="E11" s="363"/>
      <c r="F11" s="363"/>
      <c r="G11" s="12">
        <v>3</v>
      </c>
      <c r="H11" s="13" t="s">
        <v>2378</v>
      </c>
      <c r="I11" s="207">
        <f>ROUND(SUM(I12:I17),2)</f>
        <v>0</v>
      </c>
      <c r="J11" s="207">
        <f>ROUND(SUM(J12:J17),2)</f>
        <v>0</v>
      </c>
      <c r="L11" s="2" t="s">
        <v>2374</v>
      </c>
    </row>
    <row r="12" spans="1:18" ht="14.1" customHeight="1">
      <c r="A12" s="362" t="s">
        <v>2379</v>
      </c>
      <c r="B12" s="362"/>
      <c r="C12" s="362"/>
      <c r="D12" s="362"/>
      <c r="E12" s="362"/>
      <c r="F12" s="362"/>
      <c r="G12" s="12">
        <v>4</v>
      </c>
      <c r="H12" s="13"/>
      <c r="I12" s="206">
        <v>0</v>
      </c>
      <c r="J12" s="206">
        <v>0</v>
      </c>
      <c r="L12" s="2" t="s">
        <v>2374</v>
      </c>
    </row>
    <row r="13" spans="1:18" ht="24.95" customHeight="1">
      <c r="A13" s="362" t="s">
        <v>2380</v>
      </c>
      <c r="B13" s="362"/>
      <c r="C13" s="362"/>
      <c r="D13" s="362"/>
      <c r="E13" s="362"/>
      <c r="F13" s="362"/>
      <c r="G13" s="12">
        <v>5</v>
      </c>
      <c r="H13" s="13"/>
      <c r="I13" s="206">
        <v>0</v>
      </c>
      <c r="J13" s="206">
        <v>0</v>
      </c>
      <c r="L13" s="2" t="s">
        <v>2374</v>
      </c>
    </row>
    <row r="14" spans="1:18" ht="14.1" customHeight="1">
      <c r="A14" s="362" t="s">
        <v>2381</v>
      </c>
      <c r="B14" s="362"/>
      <c r="C14" s="362"/>
      <c r="D14" s="362"/>
      <c r="E14" s="362"/>
      <c r="F14" s="362"/>
      <c r="G14" s="12">
        <v>6</v>
      </c>
      <c r="H14" s="13"/>
      <c r="I14" s="206">
        <v>0</v>
      </c>
      <c r="J14" s="206">
        <v>0</v>
      </c>
      <c r="L14" s="2" t="s">
        <v>2374</v>
      </c>
    </row>
    <row r="15" spans="1:18" ht="14.1" customHeight="1">
      <c r="A15" s="362" t="s">
        <v>2382</v>
      </c>
      <c r="B15" s="362"/>
      <c r="C15" s="362"/>
      <c r="D15" s="362"/>
      <c r="E15" s="362"/>
      <c r="F15" s="362"/>
      <c r="G15" s="12">
        <v>7</v>
      </c>
      <c r="H15" s="13"/>
      <c r="I15" s="206">
        <v>0</v>
      </c>
      <c r="J15" s="206">
        <v>0</v>
      </c>
      <c r="L15" s="2" t="s">
        <v>2374</v>
      </c>
    </row>
    <row r="16" spans="1:18" ht="14.1" customHeight="1">
      <c r="A16" s="362" t="s">
        <v>2383</v>
      </c>
      <c r="B16" s="362"/>
      <c r="C16" s="362"/>
      <c r="D16" s="362"/>
      <c r="E16" s="362"/>
      <c r="F16" s="362"/>
      <c r="G16" s="12">
        <v>8</v>
      </c>
      <c r="H16" s="13"/>
      <c r="I16" s="206">
        <v>0</v>
      </c>
      <c r="J16" s="206">
        <v>0</v>
      </c>
      <c r="L16" s="2" t="s">
        <v>2374</v>
      </c>
    </row>
    <row r="17" spans="1:12" ht="14.1" customHeight="1">
      <c r="A17" s="362" t="s">
        <v>2384</v>
      </c>
      <c r="B17" s="362"/>
      <c r="C17" s="362"/>
      <c r="D17" s="362"/>
      <c r="E17" s="362"/>
      <c r="F17" s="362"/>
      <c r="G17" s="12">
        <v>9</v>
      </c>
      <c r="H17" s="13"/>
      <c r="I17" s="206">
        <v>0</v>
      </c>
      <c r="J17" s="206">
        <v>0</v>
      </c>
      <c r="L17" s="2" t="s">
        <v>2374</v>
      </c>
    </row>
    <row r="18" spans="1:12" ht="14.1" customHeight="1">
      <c r="A18" s="363" t="s">
        <v>2385</v>
      </c>
      <c r="B18" s="363"/>
      <c r="C18" s="363"/>
      <c r="D18" s="363"/>
      <c r="E18" s="363"/>
      <c r="F18" s="363"/>
      <c r="G18" s="12">
        <v>10</v>
      </c>
      <c r="H18" s="13" t="s">
        <v>2386</v>
      </c>
      <c r="I18" s="207">
        <f>ROUND(SUM(I19:I27),2)</f>
        <v>17151077.18</v>
      </c>
      <c r="J18" s="207">
        <f>ROUND(SUM(J19:J27),2)</f>
        <v>17151077.190000001</v>
      </c>
      <c r="L18" s="2" t="s">
        <v>2374</v>
      </c>
    </row>
    <row r="19" spans="1:12" ht="14.1" customHeight="1">
      <c r="A19" s="362" t="s">
        <v>2387</v>
      </c>
      <c r="B19" s="362"/>
      <c r="C19" s="362"/>
      <c r="D19" s="362"/>
      <c r="E19" s="362"/>
      <c r="F19" s="362"/>
      <c r="G19" s="12">
        <v>11</v>
      </c>
      <c r="H19" s="13"/>
      <c r="I19" s="206">
        <v>6107883.3399999999</v>
      </c>
      <c r="J19" s="206">
        <v>6107883.3099999996</v>
      </c>
      <c r="L19" s="2" t="s">
        <v>2374</v>
      </c>
    </row>
    <row r="20" spans="1:12" ht="14.1" customHeight="1">
      <c r="A20" s="362" t="s">
        <v>2388</v>
      </c>
      <c r="B20" s="362"/>
      <c r="C20" s="362"/>
      <c r="D20" s="362"/>
      <c r="E20" s="362"/>
      <c r="F20" s="362"/>
      <c r="G20" s="12">
        <v>12</v>
      </c>
      <c r="H20" s="13"/>
      <c r="I20" s="206">
        <v>5369066.5599999996</v>
      </c>
      <c r="J20" s="206">
        <v>5369066.5999999996</v>
      </c>
      <c r="L20" s="2" t="s">
        <v>2374</v>
      </c>
    </row>
    <row r="21" spans="1:12" ht="14.1" customHeight="1">
      <c r="A21" s="362" t="s">
        <v>2389</v>
      </c>
      <c r="B21" s="362"/>
      <c r="C21" s="362"/>
      <c r="D21" s="362"/>
      <c r="E21" s="362"/>
      <c r="F21" s="362"/>
      <c r="G21" s="12">
        <v>13</v>
      </c>
      <c r="H21" s="13"/>
      <c r="I21" s="206">
        <v>4373271.22</v>
      </c>
      <c r="J21" s="206">
        <v>4373271.16</v>
      </c>
      <c r="L21" s="2" t="s">
        <v>2374</v>
      </c>
    </row>
    <row r="22" spans="1:12" ht="14.1" customHeight="1">
      <c r="A22" s="362" t="s">
        <v>2390</v>
      </c>
      <c r="B22" s="362"/>
      <c r="C22" s="362"/>
      <c r="D22" s="362"/>
      <c r="E22" s="362"/>
      <c r="F22" s="362"/>
      <c r="G22" s="12">
        <v>14</v>
      </c>
      <c r="H22" s="13"/>
      <c r="I22" s="206">
        <v>1300856.06</v>
      </c>
      <c r="J22" s="206">
        <v>1300856.1200000001</v>
      </c>
      <c r="L22" s="2" t="s">
        <v>2374</v>
      </c>
    </row>
    <row r="23" spans="1:12" ht="14.1" customHeight="1">
      <c r="A23" s="362" t="s">
        <v>2391</v>
      </c>
      <c r="B23" s="362"/>
      <c r="C23" s="362"/>
      <c r="D23" s="362"/>
      <c r="E23" s="362"/>
      <c r="F23" s="362"/>
      <c r="G23" s="12">
        <v>15</v>
      </c>
      <c r="H23" s="13"/>
      <c r="I23" s="206">
        <v>0</v>
      </c>
      <c r="J23" s="206">
        <v>0</v>
      </c>
      <c r="L23" s="2" t="s">
        <v>2374</v>
      </c>
    </row>
    <row r="24" spans="1:12" ht="14.1" customHeight="1">
      <c r="A24" s="362" t="s">
        <v>2392</v>
      </c>
      <c r="B24" s="362"/>
      <c r="C24" s="362"/>
      <c r="D24" s="362"/>
      <c r="E24" s="362"/>
      <c r="F24" s="362"/>
      <c r="G24" s="12">
        <v>16</v>
      </c>
      <c r="H24" s="13"/>
      <c r="I24" s="206">
        <v>0</v>
      </c>
      <c r="J24" s="206">
        <v>0</v>
      </c>
      <c r="L24" s="2" t="s">
        <v>2374</v>
      </c>
    </row>
    <row r="25" spans="1:12" ht="14.1" customHeight="1">
      <c r="A25" s="362" t="s">
        <v>2393</v>
      </c>
      <c r="B25" s="362"/>
      <c r="C25" s="362"/>
      <c r="D25" s="362"/>
      <c r="E25" s="362"/>
      <c r="F25" s="362"/>
      <c r="G25" s="12">
        <v>17</v>
      </c>
      <c r="H25" s="13"/>
      <c r="I25" s="206">
        <v>0</v>
      </c>
      <c r="J25" s="206">
        <v>0</v>
      </c>
      <c r="L25" s="2" t="s">
        <v>2374</v>
      </c>
    </row>
    <row r="26" spans="1:12" ht="14.1" customHeight="1">
      <c r="A26" s="362" t="s">
        <v>2394</v>
      </c>
      <c r="B26" s="362"/>
      <c r="C26" s="362"/>
      <c r="D26" s="362"/>
      <c r="E26" s="362"/>
      <c r="F26" s="362"/>
      <c r="G26" s="12">
        <v>18</v>
      </c>
      <c r="H26" s="13"/>
      <c r="I26" s="206">
        <v>0</v>
      </c>
      <c r="J26" s="206">
        <v>0</v>
      </c>
      <c r="L26" s="2" t="s">
        <v>2374</v>
      </c>
    </row>
    <row r="27" spans="1:12" ht="14.1" customHeight="1">
      <c r="A27" s="362" t="s">
        <v>2395</v>
      </c>
      <c r="B27" s="362"/>
      <c r="C27" s="362"/>
      <c r="D27" s="362"/>
      <c r="E27" s="362"/>
      <c r="F27" s="362"/>
      <c r="G27" s="12">
        <v>19</v>
      </c>
      <c r="H27" s="13"/>
      <c r="I27" s="206">
        <v>0</v>
      </c>
      <c r="J27" s="206">
        <v>0</v>
      </c>
      <c r="L27" s="2" t="s">
        <v>2374</v>
      </c>
    </row>
    <row r="28" spans="1:12" ht="14.1" customHeight="1">
      <c r="A28" s="363" t="s">
        <v>2396</v>
      </c>
      <c r="B28" s="363"/>
      <c r="C28" s="363"/>
      <c r="D28" s="363"/>
      <c r="E28" s="363"/>
      <c r="F28" s="363"/>
      <c r="G28" s="12">
        <v>20</v>
      </c>
      <c r="H28" s="13" t="s">
        <v>2397</v>
      </c>
      <c r="I28" s="207">
        <f>ROUND(SUM(I29:I38),2)</f>
        <v>2094047.38</v>
      </c>
      <c r="J28" s="207">
        <f>ROUND(SUM(J29:J38),2)</f>
        <v>2094047.38</v>
      </c>
      <c r="L28" s="2" t="s">
        <v>2374</v>
      </c>
    </row>
    <row r="29" spans="1:12" ht="14.1" customHeight="1">
      <c r="A29" s="362" t="s">
        <v>2398</v>
      </c>
      <c r="B29" s="362"/>
      <c r="C29" s="362"/>
      <c r="D29" s="362"/>
      <c r="E29" s="362"/>
      <c r="F29" s="362"/>
      <c r="G29" s="12">
        <v>21</v>
      </c>
      <c r="H29" s="13"/>
      <c r="I29" s="206">
        <v>0</v>
      </c>
      <c r="J29" s="206">
        <v>0</v>
      </c>
      <c r="L29" s="2" t="s">
        <v>2374</v>
      </c>
    </row>
    <row r="30" spans="1:12" ht="14.1" customHeight="1">
      <c r="A30" s="362" t="s">
        <v>2399</v>
      </c>
      <c r="B30" s="362"/>
      <c r="C30" s="362"/>
      <c r="D30" s="362"/>
      <c r="E30" s="362"/>
      <c r="F30" s="362"/>
      <c r="G30" s="12">
        <v>22</v>
      </c>
      <c r="H30" s="13"/>
      <c r="I30" s="206">
        <v>2094047.38</v>
      </c>
      <c r="J30" s="206">
        <v>2094047.38</v>
      </c>
      <c r="L30" s="2" t="s">
        <v>2374</v>
      </c>
    </row>
    <row r="31" spans="1:12" ht="14.1" customHeight="1">
      <c r="A31" s="362" t="s">
        <v>2400</v>
      </c>
      <c r="B31" s="362"/>
      <c r="C31" s="362"/>
      <c r="D31" s="362"/>
      <c r="E31" s="362"/>
      <c r="F31" s="362"/>
      <c r="G31" s="12">
        <v>23</v>
      </c>
      <c r="H31" s="13"/>
      <c r="I31" s="206">
        <v>0</v>
      </c>
      <c r="J31" s="206">
        <v>0</v>
      </c>
      <c r="L31" s="2" t="s">
        <v>2374</v>
      </c>
    </row>
    <row r="32" spans="1:12" ht="24.95" customHeight="1">
      <c r="A32" s="362" t="s">
        <v>2401</v>
      </c>
      <c r="B32" s="362"/>
      <c r="C32" s="362"/>
      <c r="D32" s="362"/>
      <c r="E32" s="362"/>
      <c r="F32" s="362"/>
      <c r="G32" s="12">
        <v>24</v>
      </c>
      <c r="H32" s="13"/>
      <c r="I32" s="206">
        <v>0</v>
      </c>
      <c r="J32" s="206">
        <v>0</v>
      </c>
      <c r="L32" s="2" t="s">
        <v>2374</v>
      </c>
    </row>
    <row r="33" spans="1:12" ht="24.95" customHeight="1">
      <c r="A33" s="362" t="s">
        <v>2402</v>
      </c>
      <c r="B33" s="362"/>
      <c r="C33" s="362"/>
      <c r="D33" s="362"/>
      <c r="E33" s="362"/>
      <c r="F33" s="362"/>
      <c r="G33" s="12">
        <v>25</v>
      </c>
      <c r="H33" s="13"/>
      <c r="I33" s="206">
        <v>0</v>
      </c>
      <c r="J33" s="206">
        <v>0</v>
      </c>
      <c r="L33" s="2" t="s">
        <v>2374</v>
      </c>
    </row>
    <row r="34" spans="1:12" ht="24.95" customHeight="1">
      <c r="A34" s="362" t="s">
        <v>2403</v>
      </c>
      <c r="B34" s="362"/>
      <c r="C34" s="362"/>
      <c r="D34" s="362"/>
      <c r="E34" s="362"/>
      <c r="F34" s="362"/>
      <c r="G34" s="12">
        <v>26</v>
      </c>
      <c r="H34" s="13"/>
      <c r="I34" s="206">
        <v>0</v>
      </c>
      <c r="J34" s="206">
        <v>0</v>
      </c>
      <c r="L34" s="2" t="s">
        <v>2374</v>
      </c>
    </row>
    <row r="35" spans="1:12" ht="14.1" customHeight="1">
      <c r="A35" s="362" t="s">
        <v>2404</v>
      </c>
      <c r="B35" s="362"/>
      <c r="C35" s="362"/>
      <c r="D35" s="362"/>
      <c r="E35" s="362"/>
      <c r="F35" s="362"/>
      <c r="G35" s="12">
        <v>27</v>
      </c>
      <c r="H35" s="13"/>
      <c r="I35" s="206">
        <v>0</v>
      </c>
      <c r="J35" s="206">
        <v>0</v>
      </c>
      <c r="L35" s="2" t="s">
        <v>2374</v>
      </c>
    </row>
    <row r="36" spans="1:12" ht="14.1" customHeight="1">
      <c r="A36" s="362" t="s">
        <v>2405</v>
      </c>
      <c r="B36" s="362"/>
      <c r="C36" s="362"/>
      <c r="D36" s="362"/>
      <c r="E36" s="362"/>
      <c r="F36" s="362"/>
      <c r="G36" s="12">
        <v>28</v>
      </c>
      <c r="H36" s="13"/>
      <c r="I36" s="206">
        <v>0</v>
      </c>
      <c r="J36" s="206">
        <v>0</v>
      </c>
      <c r="L36" s="2" t="s">
        <v>2374</v>
      </c>
    </row>
    <row r="37" spans="1:12" ht="14.1" customHeight="1">
      <c r="A37" s="362" t="s">
        <v>2406</v>
      </c>
      <c r="B37" s="362"/>
      <c r="C37" s="362"/>
      <c r="D37" s="362"/>
      <c r="E37" s="362"/>
      <c r="F37" s="362"/>
      <c r="G37" s="12">
        <v>29</v>
      </c>
      <c r="H37" s="13"/>
      <c r="I37" s="206">
        <v>0</v>
      </c>
      <c r="J37" s="206">
        <v>0</v>
      </c>
      <c r="L37" s="2" t="s">
        <v>2374</v>
      </c>
    </row>
    <row r="38" spans="1:12" ht="14.1" customHeight="1">
      <c r="A38" s="362" t="s">
        <v>2407</v>
      </c>
      <c r="B38" s="362"/>
      <c r="C38" s="362"/>
      <c r="D38" s="362"/>
      <c r="E38" s="362"/>
      <c r="F38" s="362"/>
      <c r="G38" s="12">
        <v>30</v>
      </c>
      <c r="H38" s="13"/>
      <c r="I38" s="206">
        <v>0</v>
      </c>
      <c r="J38" s="206">
        <v>0</v>
      </c>
      <c r="L38" s="2" t="s">
        <v>2374</v>
      </c>
    </row>
    <row r="39" spans="1:12" ht="14.1" customHeight="1">
      <c r="A39" s="363" t="s">
        <v>2408</v>
      </c>
      <c r="B39" s="363"/>
      <c r="C39" s="363"/>
      <c r="D39" s="363"/>
      <c r="E39" s="363"/>
      <c r="F39" s="363"/>
      <c r="G39" s="12">
        <v>31</v>
      </c>
      <c r="H39" s="13" t="s">
        <v>2409</v>
      </c>
      <c r="I39" s="207">
        <f>ROUND(SUM(I40:I43),2)</f>
        <v>0</v>
      </c>
      <c r="J39" s="207">
        <f>ROUND(SUM(J40:J43),2)</f>
        <v>0</v>
      </c>
      <c r="L39" s="2" t="s">
        <v>2374</v>
      </c>
    </row>
    <row r="40" spans="1:12" ht="14.1" customHeight="1">
      <c r="A40" s="362" t="s">
        <v>2410</v>
      </c>
      <c r="B40" s="362"/>
      <c r="C40" s="362"/>
      <c r="D40" s="362"/>
      <c r="E40" s="362"/>
      <c r="F40" s="362"/>
      <c r="G40" s="12">
        <v>32</v>
      </c>
      <c r="H40" s="13"/>
      <c r="I40" s="206">
        <v>0</v>
      </c>
      <c r="J40" s="206">
        <v>0</v>
      </c>
      <c r="L40" s="2" t="s">
        <v>2374</v>
      </c>
    </row>
    <row r="41" spans="1:12" ht="14.1" customHeight="1">
      <c r="A41" s="362" t="s">
        <v>2411</v>
      </c>
      <c r="B41" s="362"/>
      <c r="C41" s="362"/>
      <c r="D41" s="362"/>
      <c r="E41" s="362"/>
      <c r="F41" s="362"/>
      <c r="G41" s="12">
        <v>33</v>
      </c>
      <c r="H41" s="13"/>
      <c r="I41" s="206">
        <v>0</v>
      </c>
      <c r="J41" s="206">
        <v>0</v>
      </c>
      <c r="L41" s="2" t="s">
        <v>2374</v>
      </c>
    </row>
    <row r="42" spans="1:12" ht="14.1" customHeight="1">
      <c r="A42" s="362" t="s">
        <v>2412</v>
      </c>
      <c r="B42" s="362"/>
      <c r="C42" s="362"/>
      <c r="D42" s="362"/>
      <c r="E42" s="362"/>
      <c r="F42" s="362"/>
      <c r="G42" s="12">
        <v>34</v>
      </c>
      <c r="H42" s="13"/>
      <c r="I42" s="206">
        <v>0</v>
      </c>
      <c r="J42" s="206">
        <v>0</v>
      </c>
      <c r="L42" s="2" t="s">
        <v>2374</v>
      </c>
    </row>
    <row r="43" spans="1:12" ht="14.1" customHeight="1">
      <c r="A43" s="362" t="s">
        <v>2413</v>
      </c>
      <c r="B43" s="362"/>
      <c r="C43" s="362"/>
      <c r="D43" s="362"/>
      <c r="E43" s="362"/>
      <c r="F43" s="362"/>
      <c r="G43" s="12">
        <v>35</v>
      </c>
      <c r="H43" s="13"/>
      <c r="I43" s="206">
        <v>0</v>
      </c>
      <c r="J43" s="206">
        <v>0</v>
      </c>
      <c r="L43" s="2" t="s">
        <v>2374</v>
      </c>
    </row>
    <row r="44" spans="1:12" ht="14.1" customHeight="1">
      <c r="A44" s="363" t="s">
        <v>2414</v>
      </c>
      <c r="B44" s="363"/>
      <c r="C44" s="363"/>
      <c r="D44" s="363"/>
      <c r="E44" s="363"/>
      <c r="F44" s="363"/>
      <c r="G44" s="12">
        <v>36</v>
      </c>
      <c r="H44" s="13" t="s">
        <v>2415</v>
      </c>
      <c r="I44" s="206">
        <v>0</v>
      </c>
      <c r="J44" s="206">
        <v>0</v>
      </c>
      <c r="L44" s="2" t="s">
        <v>2374</v>
      </c>
    </row>
    <row r="45" spans="1:12" ht="14.1" customHeight="1">
      <c r="A45" s="367" t="s">
        <v>2416</v>
      </c>
      <c r="B45" s="367"/>
      <c r="C45" s="367"/>
      <c r="D45" s="367"/>
      <c r="E45" s="367"/>
      <c r="F45" s="367"/>
      <c r="G45" s="12">
        <v>37</v>
      </c>
      <c r="H45" s="13" t="s">
        <v>2417</v>
      </c>
      <c r="I45" s="207">
        <f>ROUND(I46+I54+I61+I71,2)</f>
        <v>152649.96</v>
      </c>
      <c r="J45" s="207">
        <f>ROUND(J46+J54+J61+J71,2)</f>
        <v>230383.78</v>
      </c>
      <c r="L45" s="2" t="s">
        <v>2374</v>
      </c>
    </row>
    <row r="46" spans="1:12" ht="14.1" customHeight="1">
      <c r="A46" s="363" t="s">
        <v>2418</v>
      </c>
      <c r="B46" s="363"/>
      <c r="C46" s="363"/>
      <c r="D46" s="363"/>
      <c r="E46" s="363"/>
      <c r="F46" s="363"/>
      <c r="G46" s="12">
        <v>38</v>
      </c>
      <c r="H46" s="13" t="s">
        <v>2419</v>
      </c>
      <c r="I46" s="207">
        <f>ROUND(SUM(I47:I53),2)</f>
        <v>0</v>
      </c>
      <c r="J46" s="207">
        <f>ROUND(SUM(J47:J53),2)</f>
        <v>0</v>
      </c>
      <c r="L46" s="2" t="s">
        <v>2374</v>
      </c>
    </row>
    <row r="47" spans="1:12" ht="14.1" customHeight="1">
      <c r="A47" s="362" t="s">
        <v>2420</v>
      </c>
      <c r="B47" s="362"/>
      <c r="C47" s="362"/>
      <c r="D47" s="362"/>
      <c r="E47" s="362"/>
      <c r="F47" s="362"/>
      <c r="G47" s="12">
        <v>39</v>
      </c>
      <c r="H47" s="13"/>
      <c r="I47" s="206">
        <v>0</v>
      </c>
      <c r="J47" s="206">
        <v>0</v>
      </c>
      <c r="L47" s="2" t="s">
        <v>2374</v>
      </c>
    </row>
    <row r="48" spans="1:12" ht="14.1" customHeight="1">
      <c r="A48" s="362" t="s">
        <v>2421</v>
      </c>
      <c r="B48" s="362"/>
      <c r="C48" s="362"/>
      <c r="D48" s="362"/>
      <c r="E48" s="362"/>
      <c r="F48" s="362"/>
      <c r="G48" s="12">
        <v>40</v>
      </c>
      <c r="H48" s="13"/>
      <c r="I48" s="206">
        <v>0</v>
      </c>
      <c r="J48" s="206">
        <v>0</v>
      </c>
      <c r="L48" s="2" t="s">
        <v>2374</v>
      </c>
    </row>
    <row r="49" spans="1:12" ht="14.1" customHeight="1">
      <c r="A49" s="362" t="s">
        <v>2422</v>
      </c>
      <c r="B49" s="362"/>
      <c r="C49" s="362"/>
      <c r="D49" s="362"/>
      <c r="E49" s="362"/>
      <c r="F49" s="362"/>
      <c r="G49" s="12">
        <v>41</v>
      </c>
      <c r="H49" s="13"/>
      <c r="I49" s="206">
        <v>0</v>
      </c>
      <c r="J49" s="206">
        <v>0</v>
      </c>
      <c r="L49" s="2" t="s">
        <v>2374</v>
      </c>
    </row>
    <row r="50" spans="1:12" ht="14.1" customHeight="1">
      <c r="A50" s="362" t="s">
        <v>2423</v>
      </c>
      <c r="B50" s="362"/>
      <c r="C50" s="362"/>
      <c r="D50" s="362"/>
      <c r="E50" s="362"/>
      <c r="F50" s="362"/>
      <c r="G50" s="12">
        <v>42</v>
      </c>
      <c r="H50" s="13"/>
      <c r="I50" s="206">
        <v>0</v>
      </c>
      <c r="J50" s="206">
        <v>0</v>
      </c>
      <c r="L50" s="2" t="s">
        <v>2374</v>
      </c>
    </row>
    <row r="51" spans="1:12" ht="14.1" customHeight="1">
      <c r="A51" s="362" t="s">
        <v>2424</v>
      </c>
      <c r="B51" s="362"/>
      <c r="C51" s="362"/>
      <c r="D51" s="362"/>
      <c r="E51" s="362"/>
      <c r="F51" s="362"/>
      <c r="G51" s="12">
        <v>43</v>
      </c>
      <c r="H51" s="13"/>
      <c r="I51" s="206">
        <v>0</v>
      </c>
      <c r="J51" s="206">
        <v>0</v>
      </c>
      <c r="L51" s="2" t="s">
        <v>2374</v>
      </c>
    </row>
    <row r="52" spans="1:12" ht="14.1" customHeight="1">
      <c r="A52" s="362" t="s">
        <v>2425</v>
      </c>
      <c r="B52" s="362"/>
      <c r="C52" s="362"/>
      <c r="D52" s="362"/>
      <c r="E52" s="362"/>
      <c r="F52" s="362"/>
      <c r="G52" s="12">
        <v>44</v>
      </c>
      <c r="H52" s="13"/>
      <c r="I52" s="206">
        <v>0</v>
      </c>
      <c r="J52" s="206">
        <v>0</v>
      </c>
      <c r="L52" s="2" t="s">
        <v>2374</v>
      </c>
    </row>
    <row r="53" spans="1:12" ht="14.1" customHeight="1">
      <c r="A53" s="362" t="s">
        <v>2426</v>
      </c>
      <c r="B53" s="362"/>
      <c r="C53" s="362"/>
      <c r="D53" s="362"/>
      <c r="E53" s="362"/>
      <c r="F53" s="362"/>
      <c r="G53" s="12">
        <v>45</v>
      </c>
      <c r="H53" s="13"/>
      <c r="I53" s="206">
        <v>0</v>
      </c>
      <c r="J53" s="206">
        <v>0</v>
      </c>
      <c r="L53" s="2" t="s">
        <v>2374</v>
      </c>
    </row>
    <row r="54" spans="1:12" ht="14.1" customHeight="1">
      <c r="A54" s="363" t="s">
        <v>2427</v>
      </c>
      <c r="B54" s="363"/>
      <c r="C54" s="363"/>
      <c r="D54" s="363"/>
      <c r="E54" s="363"/>
      <c r="F54" s="363"/>
      <c r="G54" s="12">
        <v>46</v>
      </c>
      <c r="H54" s="13" t="s">
        <v>2428</v>
      </c>
      <c r="I54" s="207">
        <f>ROUND(SUM(I55:I60),2)</f>
        <v>40315.22</v>
      </c>
      <c r="J54" s="207">
        <f>ROUND(SUM(J55:J60),2)</f>
        <v>38144.480000000003</v>
      </c>
      <c r="L54" s="2" t="s">
        <v>2374</v>
      </c>
    </row>
    <row r="55" spans="1:12" ht="14.1" customHeight="1">
      <c r="A55" s="362" t="s">
        <v>2429</v>
      </c>
      <c r="B55" s="362"/>
      <c r="C55" s="362"/>
      <c r="D55" s="362"/>
      <c r="E55" s="362"/>
      <c r="F55" s="362"/>
      <c r="G55" s="12">
        <v>47</v>
      </c>
      <c r="H55" s="13"/>
      <c r="I55" s="206">
        <v>0</v>
      </c>
      <c r="J55" s="206">
        <v>0</v>
      </c>
      <c r="L55" s="2" t="s">
        <v>2374</v>
      </c>
    </row>
    <row r="56" spans="1:12" ht="14.1" customHeight="1">
      <c r="A56" s="362" t="s">
        <v>2430</v>
      </c>
      <c r="B56" s="362"/>
      <c r="C56" s="362"/>
      <c r="D56" s="362"/>
      <c r="E56" s="362"/>
      <c r="F56" s="362"/>
      <c r="G56" s="12">
        <v>48</v>
      </c>
      <c r="H56" s="13"/>
      <c r="I56" s="206">
        <v>0</v>
      </c>
      <c r="J56" s="206">
        <v>0</v>
      </c>
      <c r="L56" s="2" t="s">
        <v>2374</v>
      </c>
    </row>
    <row r="57" spans="1:12" ht="14.1" customHeight="1">
      <c r="A57" s="362" t="s">
        <v>2431</v>
      </c>
      <c r="B57" s="362"/>
      <c r="C57" s="362"/>
      <c r="D57" s="362"/>
      <c r="E57" s="362"/>
      <c r="F57" s="362"/>
      <c r="G57" s="12">
        <v>49</v>
      </c>
      <c r="H57" s="13"/>
      <c r="I57" s="206">
        <v>39817.51</v>
      </c>
      <c r="J57" s="206">
        <v>37900.53</v>
      </c>
      <c r="L57" s="2" t="s">
        <v>2374</v>
      </c>
    </row>
    <row r="58" spans="1:12" ht="14.1" customHeight="1">
      <c r="A58" s="362" t="s">
        <v>2432</v>
      </c>
      <c r="B58" s="362"/>
      <c r="C58" s="362"/>
      <c r="D58" s="362"/>
      <c r="E58" s="362"/>
      <c r="F58" s="362"/>
      <c r="G58" s="12">
        <v>50</v>
      </c>
      <c r="H58" s="13"/>
      <c r="I58" s="206">
        <v>263.45</v>
      </c>
      <c r="J58" s="206">
        <v>0</v>
      </c>
      <c r="L58" s="2" t="s">
        <v>2374</v>
      </c>
    </row>
    <row r="59" spans="1:12" ht="14.1" customHeight="1">
      <c r="A59" s="362" t="s">
        <v>2433</v>
      </c>
      <c r="B59" s="362"/>
      <c r="C59" s="362"/>
      <c r="D59" s="362"/>
      <c r="E59" s="362"/>
      <c r="F59" s="362"/>
      <c r="G59" s="12">
        <v>51</v>
      </c>
      <c r="H59" s="13"/>
      <c r="I59" s="206">
        <v>234.26</v>
      </c>
      <c r="J59" s="206">
        <v>243.95</v>
      </c>
      <c r="L59" s="2" t="s">
        <v>2374</v>
      </c>
    </row>
    <row r="60" spans="1:12" ht="14.1" customHeight="1">
      <c r="A60" s="362" t="s">
        <v>2434</v>
      </c>
      <c r="B60" s="362"/>
      <c r="C60" s="362"/>
      <c r="D60" s="362"/>
      <c r="E60" s="362"/>
      <c r="F60" s="362"/>
      <c r="G60" s="12">
        <v>52</v>
      </c>
      <c r="H60" s="13"/>
      <c r="I60" s="206">
        <v>0</v>
      </c>
      <c r="J60" s="206">
        <v>0</v>
      </c>
      <c r="L60" s="2" t="s">
        <v>2374</v>
      </c>
    </row>
    <row r="61" spans="1:12" ht="14.1" customHeight="1">
      <c r="A61" s="363" t="s">
        <v>2435</v>
      </c>
      <c r="B61" s="363"/>
      <c r="C61" s="363"/>
      <c r="D61" s="363"/>
      <c r="E61" s="363"/>
      <c r="F61" s="363"/>
      <c r="G61" s="12">
        <v>53</v>
      </c>
      <c r="H61" s="13" t="s">
        <v>2436</v>
      </c>
      <c r="I61" s="207">
        <f>ROUND(SUM(I62:I70),2)</f>
        <v>78660.710000000006</v>
      </c>
      <c r="J61" s="207">
        <f>ROUND(SUM(J62:J70),2)</f>
        <v>101949.44</v>
      </c>
      <c r="L61" s="2" t="s">
        <v>2374</v>
      </c>
    </row>
    <row r="62" spans="1:12" ht="14.1" customHeight="1">
      <c r="A62" s="362" t="s">
        <v>2398</v>
      </c>
      <c r="B62" s="362"/>
      <c r="C62" s="362"/>
      <c r="D62" s="362"/>
      <c r="E62" s="362"/>
      <c r="F62" s="362"/>
      <c r="G62" s="12">
        <v>54</v>
      </c>
      <c r="H62" s="13"/>
      <c r="I62" s="206">
        <v>0</v>
      </c>
      <c r="J62" s="206">
        <v>0</v>
      </c>
      <c r="L62" s="2" t="s">
        <v>2374</v>
      </c>
    </row>
    <row r="63" spans="1:12" ht="14.1" customHeight="1">
      <c r="A63" s="362" t="s">
        <v>2399</v>
      </c>
      <c r="B63" s="362"/>
      <c r="C63" s="362"/>
      <c r="D63" s="362"/>
      <c r="E63" s="362"/>
      <c r="F63" s="362"/>
      <c r="G63" s="12">
        <v>55</v>
      </c>
      <c r="H63" s="13"/>
      <c r="I63" s="206">
        <v>0</v>
      </c>
      <c r="J63" s="206">
        <v>0</v>
      </c>
      <c r="L63" s="2" t="s">
        <v>2374</v>
      </c>
    </row>
    <row r="64" spans="1:12" ht="14.1" customHeight="1">
      <c r="A64" s="362" t="s">
        <v>2400</v>
      </c>
      <c r="B64" s="362"/>
      <c r="C64" s="362"/>
      <c r="D64" s="362"/>
      <c r="E64" s="362"/>
      <c r="F64" s="362"/>
      <c r="G64" s="12">
        <v>56</v>
      </c>
      <c r="H64" s="13"/>
      <c r="I64" s="206">
        <v>0</v>
      </c>
      <c r="J64" s="206">
        <v>0</v>
      </c>
      <c r="L64" s="2" t="s">
        <v>2374</v>
      </c>
    </row>
    <row r="65" spans="1:12" ht="24.95" customHeight="1">
      <c r="A65" s="362" t="s">
        <v>2437</v>
      </c>
      <c r="B65" s="362"/>
      <c r="C65" s="362"/>
      <c r="D65" s="362"/>
      <c r="E65" s="362"/>
      <c r="F65" s="362"/>
      <c r="G65" s="12">
        <v>57</v>
      </c>
      <c r="H65" s="13"/>
      <c r="I65" s="206">
        <v>0</v>
      </c>
      <c r="J65" s="206">
        <v>0</v>
      </c>
      <c r="L65" s="2" t="s">
        <v>2374</v>
      </c>
    </row>
    <row r="66" spans="1:12" ht="24.95" customHeight="1">
      <c r="A66" s="362" t="s">
        <v>2402</v>
      </c>
      <c r="B66" s="362"/>
      <c r="C66" s="362"/>
      <c r="D66" s="362"/>
      <c r="E66" s="362"/>
      <c r="F66" s="362"/>
      <c r="G66" s="12">
        <v>58</v>
      </c>
      <c r="H66" s="13"/>
      <c r="I66" s="206">
        <v>0</v>
      </c>
      <c r="J66" s="206">
        <v>0</v>
      </c>
      <c r="L66" s="2" t="s">
        <v>2374</v>
      </c>
    </row>
    <row r="67" spans="1:12" ht="24.95" customHeight="1">
      <c r="A67" s="362" t="s">
        <v>2403</v>
      </c>
      <c r="B67" s="362"/>
      <c r="C67" s="362"/>
      <c r="D67" s="362"/>
      <c r="E67" s="362"/>
      <c r="F67" s="362"/>
      <c r="G67" s="12">
        <v>59</v>
      </c>
      <c r="H67" s="13"/>
      <c r="I67" s="206">
        <v>0</v>
      </c>
      <c r="J67" s="206">
        <v>0</v>
      </c>
      <c r="L67" s="2" t="s">
        <v>2374</v>
      </c>
    </row>
    <row r="68" spans="1:12" ht="14.1" customHeight="1">
      <c r="A68" s="362" t="s">
        <v>2404</v>
      </c>
      <c r="B68" s="362"/>
      <c r="C68" s="362"/>
      <c r="D68" s="362"/>
      <c r="E68" s="362"/>
      <c r="F68" s="362"/>
      <c r="G68" s="12">
        <v>60</v>
      </c>
      <c r="H68" s="13"/>
      <c r="I68" s="206">
        <v>74522.13</v>
      </c>
      <c r="J68" s="206">
        <v>74522.19</v>
      </c>
      <c r="L68" s="2" t="s">
        <v>2374</v>
      </c>
    </row>
    <row r="69" spans="1:12" ht="14.1" customHeight="1">
      <c r="A69" s="362" t="s">
        <v>2405</v>
      </c>
      <c r="B69" s="362"/>
      <c r="C69" s="362"/>
      <c r="D69" s="362"/>
      <c r="E69" s="362"/>
      <c r="F69" s="362"/>
      <c r="G69" s="12">
        <v>61</v>
      </c>
      <c r="H69" s="13"/>
      <c r="I69" s="206">
        <v>3981.15</v>
      </c>
      <c r="J69" s="206">
        <v>623.84</v>
      </c>
      <c r="L69" s="2" t="s">
        <v>2374</v>
      </c>
    </row>
    <row r="70" spans="1:12" ht="14.1" customHeight="1">
      <c r="A70" s="362" t="s">
        <v>2438</v>
      </c>
      <c r="B70" s="362"/>
      <c r="C70" s="362"/>
      <c r="D70" s="362"/>
      <c r="E70" s="362"/>
      <c r="F70" s="362"/>
      <c r="G70" s="12">
        <v>62</v>
      </c>
      <c r="H70" s="13"/>
      <c r="I70" s="206">
        <v>157.43</v>
      </c>
      <c r="J70" s="206">
        <v>26803.41</v>
      </c>
      <c r="L70" s="2" t="s">
        <v>2374</v>
      </c>
    </row>
    <row r="71" spans="1:12" ht="14.1" customHeight="1">
      <c r="A71" s="363" t="s">
        <v>2439</v>
      </c>
      <c r="B71" s="363"/>
      <c r="C71" s="363"/>
      <c r="D71" s="363"/>
      <c r="E71" s="363"/>
      <c r="F71" s="363"/>
      <c r="G71" s="12">
        <v>63</v>
      </c>
      <c r="H71" s="13" t="s">
        <v>2440</v>
      </c>
      <c r="I71" s="206">
        <v>33674.03</v>
      </c>
      <c r="J71" s="206">
        <v>90289.86</v>
      </c>
      <c r="L71" s="2" t="s">
        <v>2374</v>
      </c>
    </row>
    <row r="72" spans="1:12" ht="24.95" customHeight="1">
      <c r="A72" s="367" t="s">
        <v>2441</v>
      </c>
      <c r="B72" s="367"/>
      <c r="C72" s="367"/>
      <c r="D72" s="367"/>
      <c r="E72" s="367"/>
      <c r="F72" s="367"/>
      <c r="G72" s="12">
        <v>64</v>
      </c>
      <c r="H72" s="13"/>
      <c r="I72" s="206">
        <v>0</v>
      </c>
      <c r="J72" s="206">
        <v>0</v>
      </c>
    </row>
    <row r="73" spans="1:12" ht="14.1" customHeight="1">
      <c r="A73" s="367" t="s">
        <v>2442</v>
      </c>
      <c r="B73" s="367"/>
      <c r="C73" s="367"/>
      <c r="D73" s="367"/>
      <c r="E73" s="367"/>
      <c r="F73" s="367"/>
      <c r="G73" s="12">
        <v>65</v>
      </c>
      <c r="H73" s="13" t="s">
        <v>2443</v>
      </c>
      <c r="I73" s="207">
        <f>ROUND(I9+I10+I45+I72,2)</f>
        <v>19397774.52</v>
      </c>
      <c r="J73" s="207">
        <f>ROUND(J9+J10+J45+J72,2)</f>
        <v>19475508.350000001</v>
      </c>
      <c r="L73" s="2" t="s">
        <v>2374</v>
      </c>
    </row>
    <row r="74" spans="1:12" ht="14.1" customHeight="1">
      <c r="A74" s="366" t="s">
        <v>2444</v>
      </c>
      <c r="B74" s="366"/>
      <c r="C74" s="366"/>
      <c r="D74" s="366"/>
      <c r="E74" s="366"/>
      <c r="F74" s="366"/>
      <c r="G74" s="14">
        <v>66</v>
      </c>
      <c r="H74" s="15"/>
      <c r="I74" s="208">
        <v>0</v>
      </c>
      <c r="J74" s="208">
        <v>0</v>
      </c>
      <c r="L74" s="2" t="s">
        <v>2374</v>
      </c>
    </row>
    <row r="75" spans="1:12" ht="14.1" customHeight="1">
      <c r="A75" s="364" t="s">
        <v>2445</v>
      </c>
      <c r="B75" s="365"/>
      <c r="C75" s="365"/>
      <c r="D75" s="365"/>
      <c r="E75" s="365"/>
      <c r="F75" s="365"/>
      <c r="G75" s="365"/>
      <c r="H75" s="365"/>
      <c r="I75" s="365"/>
      <c r="J75" s="365"/>
    </row>
    <row r="76" spans="1:12" ht="14.1" customHeight="1">
      <c r="A76" s="367" t="s">
        <v>2446</v>
      </c>
      <c r="B76" s="367"/>
      <c r="C76" s="367"/>
      <c r="D76" s="367"/>
      <c r="E76" s="367"/>
      <c r="F76" s="367"/>
      <c r="G76" s="12">
        <v>67</v>
      </c>
      <c r="H76" s="13" t="s">
        <v>2447</v>
      </c>
      <c r="I76" s="207">
        <f>ROUND(I77+I78+I79+I85+I86+I92+I95+I98,2)</f>
        <v>-26963399.949999999</v>
      </c>
      <c r="J76" s="207">
        <f>ROUND(J77+J78+J79+J85+J86+J92+J95+J98,2)</f>
        <v>-26898511.32</v>
      </c>
      <c r="L76" s="2" t="s">
        <v>2448</v>
      </c>
    </row>
    <row r="77" spans="1:12" ht="14.1" customHeight="1">
      <c r="A77" s="363" t="s">
        <v>2449</v>
      </c>
      <c r="B77" s="363"/>
      <c r="C77" s="363"/>
      <c r="D77" s="363"/>
      <c r="E77" s="363"/>
      <c r="F77" s="363"/>
      <c r="G77" s="12">
        <v>68</v>
      </c>
      <c r="H77" s="13" t="s">
        <v>2450</v>
      </c>
      <c r="I77" s="206">
        <v>1624421</v>
      </c>
      <c r="J77" s="206">
        <v>1624421</v>
      </c>
      <c r="L77" s="2" t="s">
        <v>2374</v>
      </c>
    </row>
    <row r="78" spans="1:12" ht="14.1" customHeight="1">
      <c r="A78" s="363" t="s">
        <v>2451</v>
      </c>
      <c r="B78" s="363"/>
      <c r="C78" s="363"/>
      <c r="D78" s="363"/>
      <c r="E78" s="363"/>
      <c r="F78" s="363"/>
      <c r="G78" s="12">
        <v>69</v>
      </c>
      <c r="H78" s="13" t="s">
        <v>2452</v>
      </c>
      <c r="I78" s="206">
        <v>-0.13</v>
      </c>
      <c r="J78" s="206">
        <v>0</v>
      </c>
      <c r="L78" s="2" t="s">
        <v>2448</v>
      </c>
    </row>
    <row r="79" spans="1:12" ht="14.1" customHeight="1">
      <c r="A79" s="363" t="s">
        <v>2453</v>
      </c>
      <c r="B79" s="363"/>
      <c r="C79" s="363"/>
      <c r="D79" s="363"/>
      <c r="E79" s="363"/>
      <c r="F79" s="363"/>
      <c r="G79" s="12">
        <v>70</v>
      </c>
      <c r="H79" s="13" t="s">
        <v>2454</v>
      </c>
      <c r="I79" s="207">
        <f>ROUND(I80+I81-I82+I83+I84,2)</f>
        <v>0</v>
      </c>
      <c r="J79" s="207">
        <f>ROUND(J80+J81-J82+J83+J84,2)</f>
        <v>0</v>
      </c>
      <c r="L79" s="2" t="s">
        <v>2448</v>
      </c>
    </row>
    <row r="80" spans="1:12" ht="14.1" customHeight="1">
      <c r="A80" s="362" t="s">
        <v>2455</v>
      </c>
      <c r="B80" s="362"/>
      <c r="C80" s="362"/>
      <c r="D80" s="362"/>
      <c r="E80" s="362"/>
      <c r="F80" s="362"/>
      <c r="G80" s="12">
        <v>71</v>
      </c>
      <c r="H80" s="13"/>
      <c r="I80" s="206">
        <v>0</v>
      </c>
      <c r="J80" s="206">
        <v>0</v>
      </c>
      <c r="L80" s="2" t="s">
        <v>2448</v>
      </c>
    </row>
    <row r="81" spans="1:12" ht="14.1" customHeight="1">
      <c r="A81" s="362" t="s">
        <v>2456</v>
      </c>
      <c r="B81" s="362"/>
      <c r="C81" s="362"/>
      <c r="D81" s="362"/>
      <c r="E81" s="362"/>
      <c r="F81" s="362"/>
      <c r="G81" s="12">
        <v>72</v>
      </c>
      <c r="H81" s="13"/>
      <c r="I81" s="206">
        <v>0</v>
      </c>
      <c r="J81" s="206">
        <v>0</v>
      </c>
      <c r="L81" s="2" t="s">
        <v>2448</v>
      </c>
    </row>
    <row r="82" spans="1:12" ht="14.1" customHeight="1">
      <c r="A82" s="362" t="s">
        <v>2457</v>
      </c>
      <c r="B82" s="362"/>
      <c r="C82" s="362"/>
      <c r="D82" s="362"/>
      <c r="E82" s="362"/>
      <c r="F82" s="362"/>
      <c r="G82" s="12">
        <v>73</v>
      </c>
      <c r="H82" s="13"/>
      <c r="I82" s="206">
        <v>0</v>
      </c>
      <c r="J82" s="206">
        <v>0</v>
      </c>
      <c r="L82" s="2" t="s">
        <v>2448</v>
      </c>
    </row>
    <row r="83" spans="1:12" ht="14.1" customHeight="1">
      <c r="A83" s="362" t="s">
        <v>2458</v>
      </c>
      <c r="B83" s="362"/>
      <c r="C83" s="362"/>
      <c r="D83" s="362"/>
      <c r="E83" s="362"/>
      <c r="F83" s="362"/>
      <c r="G83" s="12">
        <v>74</v>
      </c>
      <c r="H83" s="13"/>
      <c r="I83" s="206">
        <v>0</v>
      </c>
      <c r="J83" s="206">
        <v>0</v>
      </c>
      <c r="L83" s="2" t="s">
        <v>2448</v>
      </c>
    </row>
    <row r="84" spans="1:12" ht="14.1" customHeight="1">
      <c r="A84" s="362" t="s">
        <v>2459</v>
      </c>
      <c r="B84" s="362"/>
      <c r="C84" s="362"/>
      <c r="D84" s="362"/>
      <c r="E84" s="362"/>
      <c r="F84" s="362"/>
      <c r="G84" s="12">
        <v>75</v>
      </c>
      <c r="H84" s="13"/>
      <c r="I84" s="206">
        <v>0</v>
      </c>
      <c r="J84" s="206">
        <v>0</v>
      </c>
      <c r="L84" s="2" t="s">
        <v>2448</v>
      </c>
    </row>
    <row r="85" spans="1:12" ht="14.1" customHeight="1">
      <c r="A85" s="363" t="s">
        <v>2460</v>
      </c>
      <c r="B85" s="363"/>
      <c r="C85" s="363"/>
      <c r="D85" s="363"/>
      <c r="E85" s="363"/>
      <c r="F85" s="363"/>
      <c r="G85" s="12">
        <v>76</v>
      </c>
      <c r="H85" s="13" t="s">
        <v>2461</v>
      </c>
      <c r="I85" s="206">
        <v>0</v>
      </c>
      <c r="J85" s="206">
        <v>0</v>
      </c>
      <c r="L85" s="2" t="s">
        <v>2448</v>
      </c>
    </row>
    <row r="86" spans="1:12" ht="14.1" customHeight="1">
      <c r="A86" s="363" t="s">
        <v>2462</v>
      </c>
      <c r="B86" s="363"/>
      <c r="C86" s="363"/>
      <c r="D86" s="363"/>
      <c r="E86" s="363"/>
      <c r="F86" s="363"/>
      <c r="G86" s="12">
        <v>77</v>
      </c>
      <c r="H86" s="13" t="s">
        <v>2463</v>
      </c>
      <c r="I86" s="207">
        <f>ROUND(SUM(I87:I91),2)</f>
        <v>0</v>
      </c>
      <c r="J86" s="207">
        <f>ROUND(SUM(J87:J91),2)</f>
        <v>0</v>
      </c>
      <c r="L86" s="2" t="s">
        <v>2448</v>
      </c>
    </row>
    <row r="87" spans="1:12" ht="24.95" customHeight="1">
      <c r="A87" s="362" t="s">
        <v>2464</v>
      </c>
      <c r="B87" s="362"/>
      <c r="C87" s="362"/>
      <c r="D87" s="362"/>
      <c r="E87" s="362"/>
      <c r="F87" s="362"/>
      <c r="G87" s="12">
        <v>78</v>
      </c>
      <c r="H87" s="13"/>
      <c r="I87" s="206">
        <v>0</v>
      </c>
      <c r="J87" s="206">
        <v>0</v>
      </c>
      <c r="L87" s="2" t="s">
        <v>2448</v>
      </c>
    </row>
    <row r="88" spans="1:12" ht="14.1" customHeight="1">
      <c r="A88" s="362" t="s">
        <v>2465</v>
      </c>
      <c r="B88" s="362"/>
      <c r="C88" s="362"/>
      <c r="D88" s="362"/>
      <c r="E88" s="362"/>
      <c r="F88" s="362"/>
      <c r="G88" s="12">
        <v>79</v>
      </c>
      <c r="H88" s="13"/>
      <c r="I88" s="206">
        <v>0</v>
      </c>
      <c r="J88" s="206">
        <v>0</v>
      </c>
      <c r="L88" s="2" t="s">
        <v>2448</v>
      </c>
    </row>
    <row r="89" spans="1:12" ht="14.1" customHeight="1">
      <c r="A89" s="362" t="s">
        <v>2466</v>
      </c>
      <c r="B89" s="362"/>
      <c r="C89" s="362"/>
      <c r="D89" s="362"/>
      <c r="E89" s="362"/>
      <c r="F89" s="362"/>
      <c r="G89" s="12">
        <v>80</v>
      </c>
      <c r="H89" s="13"/>
      <c r="I89" s="206">
        <v>0</v>
      </c>
      <c r="J89" s="206">
        <v>0</v>
      </c>
      <c r="L89" s="2" t="s">
        <v>2448</v>
      </c>
    </row>
    <row r="90" spans="1:12" ht="14.1" customHeight="1">
      <c r="A90" s="362" t="s">
        <v>2467</v>
      </c>
      <c r="B90" s="362"/>
      <c r="C90" s="362"/>
      <c r="D90" s="362"/>
      <c r="E90" s="362"/>
      <c r="F90" s="362"/>
      <c r="G90" s="12">
        <v>81</v>
      </c>
      <c r="H90" s="13"/>
      <c r="I90" s="206">
        <v>0</v>
      </c>
      <c r="J90" s="206">
        <v>0</v>
      </c>
      <c r="L90" s="2" t="s">
        <v>2448</v>
      </c>
    </row>
    <row r="91" spans="1:12" ht="25.5" customHeight="1">
      <c r="A91" s="362" t="s">
        <v>2468</v>
      </c>
      <c r="B91" s="362"/>
      <c r="C91" s="362"/>
      <c r="D91" s="362"/>
      <c r="E91" s="362"/>
      <c r="F91" s="362"/>
      <c r="G91" s="12">
        <v>82</v>
      </c>
      <c r="H91" s="13"/>
      <c r="I91" s="206">
        <v>0</v>
      </c>
      <c r="J91" s="206">
        <v>0</v>
      </c>
      <c r="L91" s="2" t="s">
        <v>2448</v>
      </c>
    </row>
    <row r="92" spans="1:12" ht="14.1" customHeight="1">
      <c r="A92" s="363" t="s">
        <v>2469</v>
      </c>
      <c r="B92" s="363"/>
      <c r="C92" s="363"/>
      <c r="D92" s="363"/>
      <c r="E92" s="363"/>
      <c r="F92" s="363"/>
      <c r="G92" s="12">
        <v>83</v>
      </c>
      <c r="H92" s="13" t="s">
        <v>2470</v>
      </c>
      <c r="I92" s="207">
        <f>ROUND(I93-I94,2)</f>
        <v>-28612190.32</v>
      </c>
      <c r="J92" s="207">
        <f>ROUND(J93-J94,2)</f>
        <v>-28585113.199999999</v>
      </c>
      <c r="L92" s="2" t="s">
        <v>2448</v>
      </c>
    </row>
    <row r="93" spans="1:12" ht="14.1" customHeight="1">
      <c r="A93" s="362" t="s">
        <v>2471</v>
      </c>
      <c r="B93" s="362"/>
      <c r="C93" s="362"/>
      <c r="D93" s="362"/>
      <c r="E93" s="362"/>
      <c r="F93" s="362"/>
      <c r="G93" s="12">
        <v>84</v>
      </c>
      <c r="H93" s="13"/>
      <c r="I93" s="206">
        <v>0</v>
      </c>
      <c r="J93" s="206">
        <v>27077.18</v>
      </c>
      <c r="L93" s="2" t="s">
        <v>2374</v>
      </c>
    </row>
    <row r="94" spans="1:12" ht="14.1" customHeight="1">
      <c r="A94" s="362" t="s">
        <v>2472</v>
      </c>
      <c r="B94" s="362"/>
      <c r="C94" s="362"/>
      <c r="D94" s="362"/>
      <c r="E94" s="362"/>
      <c r="F94" s="362"/>
      <c r="G94" s="12">
        <v>85</v>
      </c>
      <c r="H94" s="13"/>
      <c r="I94" s="206">
        <v>28612190.32</v>
      </c>
      <c r="J94" s="206">
        <v>28612190.379999999</v>
      </c>
      <c r="L94" s="2" t="s">
        <v>2374</v>
      </c>
    </row>
    <row r="95" spans="1:12" ht="14.1" customHeight="1">
      <c r="A95" s="363" t="s">
        <v>2473</v>
      </c>
      <c r="B95" s="363"/>
      <c r="C95" s="363"/>
      <c r="D95" s="363"/>
      <c r="E95" s="363"/>
      <c r="F95" s="363"/>
      <c r="G95" s="12">
        <v>86</v>
      </c>
      <c r="H95" s="13" t="s">
        <v>2474</v>
      </c>
      <c r="I95" s="207">
        <f>ROUND(I96-I97,2)</f>
        <v>24369.5</v>
      </c>
      <c r="J95" s="207">
        <f>ROUND(J96-J97,2)</f>
        <v>62180.88</v>
      </c>
    </row>
    <row r="96" spans="1:12" ht="14.1" customHeight="1">
      <c r="A96" s="362" t="s">
        <v>2475</v>
      </c>
      <c r="B96" s="362"/>
      <c r="C96" s="362"/>
      <c r="D96" s="362"/>
      <c r="E96" s="362"/>
      <c r="F96" s="362"/>
      <c r="G96" s="12">
        <v>87</v>
      </c>
      <c r="H96" s="13"/>
      <c r="I96" s="206">
        <v>24369.5</v>
      </c>
      <c r="J96" s="206">
        <v>62180.88</v>
      </c>
      <c r="L96" s="2" t="s">
        <v>2374</v>
      </c>
    </row>
    <row r="97" spans="1:12" ht="14.1" customHeight="1">
      <c r="A97" s="362" t="s">
        <v>2476</v>
      </c>
      <c r="B97" s="362"/>
      <c r="C97" s="362"/>
      <c r="D97" s="362"/>
      <c r="E97" s="362"/>
      <c r="F97" s="362"/>
      <c r="G97" s="12">
        <v>88</v>
      </c>
      <c r="H97" s="13"/>
      <c r="I97" s="206">
        <v>0</v>
      </c>
      <c r="J97" s="206">
        <v>0</v>
      </c>
      <c r="L97" s="2" t="s">
        <v>2374</v>
      </c>
    </row>
    <row r="98" spans="1:12" ht="14.1" customHeight="1">
      <c r="A98" s="363" t="s">
        <v>2477</v>
      </c>
      <c r="B98" s="363"/>
      <c r="C98" s="363"/>
      <c r="D98" s="363"/>
      <c r="E98" s="363"/>
      <c r="F98" s="363"/>
      <c r="G98" s="12">
        <v>89</v>
      </c>
      <c r="H98" s="13" t="s">
        <v>2478</v>
      </c>
      <c r="I98" s="206">
        <v>0</v>
      </c>
      <c r="J98" s="206">
        <v>0</v>
      </c>
    </row>
    <row r="99" spans="1:12" ht="14.1" customHeight="1">
      <c r="A99" s="367" t="s">
        <v>2479</v>
      </c>
      <c r="B99" s="367"/>
      <c r="C99" s="367"/>
      <c r="D99" s="367"/>
      <c r="E99" s="367"/>
      <c r="F99" s="367"/>
      <c r="G99" s="12">
        <v>90</v>
      </c>
      <c r="H99" s="13" t="s">
        <v>2480</v>
      </c>
      <c r="I99" s="207">
        <f>ROUND(SUM(I100:I105),2)</f>
        <v>0</v>
      </c>
      <c r="J99" s="207">
        <f>ROUND(SUM(J100:J105),2)</f>
        <v>0</v>
      </c>
      <c r="L99" s="2" t="s">
        <v>2374</v>
      </c>
    </row>
    <row r="100" spans="1:12" ht="14.1" customHeight="1">
      <c r="A100" s="362" t="s">
        <v>2481</v>
      </c>
      <c r="B100" s="362"/>
      <c r="C100" s="362"/>
      <c r="D100" s="362"/>
      <c r="E100" s="362"/>
      <c r="F100" s="362"/>
      <c r="G100" s="12">
        <v>91</v>
      </c>
      <c r="H100" s="13"/>
      <c r="I100" s="206">
        <v>0</v>
      </c>
      <c r="J100" s="206">
        <v>0</v>
      </c>
      <c r="L100" s="2" t="s">
        <v>2374</v>
      </c>
    </row>
    <row r="101" spans="1:12" ht="14.1" customHeight="1">
      <c r="A101" s="362" t="s">
        <v>2482</v>
      </c>
      <c r="B101" s="362"/>
      <c r="C101" s="362"/>
      <c r="D101" s="362"/>
      <c r="E101" s="362"/>
      <c r="F101" s="362"/>
      <c r="G101" s="12">
        <v>92</v>
      </c>
      <c r="H101" s="13"/>
      <c r="I101" s="206">
        <v>0</v>
      </c>
      <c r="J101" s="206">
        <v>0</v>
      </c>
      <c r="L101" s="2" t="s">
        <v>2374</v>
      </c>
    </row>
    <row r="102" spans="1:12" ht="14.1" customHeight="1">
      <c r="A102" s="362" t="s">
        <v>2483</v>
      </c>
      <c r="B102" s="362"/>
      <c r="C102" s="362"/>
      <c r="D102" s="362"/>
      <c r="E102" s="362"/>
      <c r="F102" s="362"/>
      <c r="G102" s="12">
        <v>93</v>
      </c>
      <c r="H102" s="13"/>
      <c r="I102" s="206">
        <v>0</v>
      </c>
      <c r="J102" s="206">
        <v>0</v>
      </c>
      <c r="L102" s="2" t="s">
        <v>2374</v>
      </c>
    </row>
    <row r="103" spans="1:12" ht="14.1" customHeight="1">
      <c r="A103" s="362" t="s">
        <v>2484</v>
      </c>
      <c r="B103" s="362"/>
      <c r="C103" s="362"/>
      <c r="D103" s="362"/>
      <c r="E103" s="362"/>
      <c r="F103" s="362"/>
      <c r="G103" s="12">
        <v>94</v>
      </c>
      <c r="H103" s="13"/>
      <c r="I103" s="206">
        <v>0</v>
      </c>
      <c r="J103" s="206">
        <v>0</v>
      </c>
      <c r="L103" s="2" t="s">
        <v>2374</v>
      </c>
    </row>
    <row r="104" spans="1:12" ht="14.1" customHeight="1">
      <c r="A104" s="362" t="s">
        <v>2485</v>
      </c>
      <c r="B104" s="362"/>
      <c r="C104" s="362"/>
      <c r="D104" s="362"/>
      <c r="E104" s="362"/>
      <c r="F104" s="362"/>
      <c r="G104" s="12">
        <v>95</v>
      </c>
      <c r="H104" s="13"/>
      <c r="I104" s="206">
        <v>0</v>
      </c>
      <c r="J104" s="206">
        <v>0</v>
      </c>
      <c r="L104" s="2" t="s">
        <v>2374</v>
      </c>
    </row>
    <row r="105" spans="1:12" ht="14.1" customHeight="1">
      <c r="A105" s="362" t="s">
        <v>2486</v>
      </c>
      <c r="B105" s="362"/>
      <c r="C105" s="362"/>
      <c r="D105" s="362"/>
      <c r="E105" s="362"/>
      <c r="F105" s="362"/>
      <c r="G105" s="12">
        <v>96</v>
      </c>
      <c r="H105" s="13"/>
      <c r="I105" s="206">
        <v>0</v>
      </c>
      <c r="J105" s="206">
        <v>0</v>
      </c>
      <c r="L105" s="2" t="s">
        <v>2374</v>
      </c>
    </row>
    <row r="106" spans="1:12" ht="14.1" customHeight="1">
      <c r="A106" s="367" t="s">
        <v>2487</v>
      </c>
      <c r="B106" s="367"/>
      <c r="C106" s="367"/>
      <c r="D106" s="367"/>
      <c r="E106" s="367"/>
      <c r="F106" s="367"/>
      <c r="G106" s="12">
        <v>97</v>
      </c>
      <c r="H106" s="13" t="s">
        <v>2488</v>
      </c>
      <c r="I106" s="207">
        <f>ROUND(SUM(I107:I117),2)</f>
        <v>0</v>
      </c>
      <c r="J106" s="207">
        <f>ROUND(SUM(J107:J117),2)</f>
        <v>0</v>
      </c>
      <c r="L106" s="2" t="s">
        <v>2374</v>
      </c>
    </row>
    <row r="107" spans="1:12" ht="14.1" customHeight="1">
      <c r="A107" s="362" t="s">
        <v>2489</v>
      </c>
      <c r="B107" s="362"/>
      <c r="C107" s="362"/>
      <c r="D107" s="362"/>
      <c r="E107" s="362"/>
      <c r="F107" s="362"/>
      <c r="G107" s="12">
        <v>98</v>
      </c>
      <c r="H107" s="13"/>
      <c r="I107" s="206">
        <v>0</v>
      </c>
      <c r="J107" s="206">
        <v>0</v>
      </c>
      <c r="L107" s="2" t="s">
        <v>2374</v>
      </c>
    </row>
    <row r="108" spans="1:12" ht="14.1" customHeight="1">
      <c r="A108" s="362" t="s">
        <v>2490</v>
      </c>
      <c r="B108" s="362"/>
      <c r="C108" s="362"/>
      <c r="D108" s="362"/>
      <c r="E108" s="362"/>
      <c r="F108" s="362"/>
      <c r="G108" s="12">
        <v>99</v>
      </c>
      <c r="H108" s="13"/>
      <c r="I108" s="206">
        <v>0</v>
      </c>
      <c r="J108" s="206">
        <v>0</v>
      </c>
      <c r="L108" s="2" t="s">
        <v>2374</v>
      </c>
    </row>
    <row r="109" spans="1:12" ht="14.1" customHeight="1">
      <c r="A109" s="362" t="s">
        <v>2491</v>
      </c>
      <c r="B109" s="362"/>
      <c r="C109" s="362"/>
      <c r="D109" s="362"/>
      <c r="E109" s="362"/>
      <c r="F109" s="362"/>
      <c r="G109" s="12">
        <v>100</v>
      </c>
      <c r="H109" s="13"/>
      <c r="I109" s="206">
        <v>0</v>
      </c>
      <c r="J109" s="206">
        <v>0</v>
      </c>
      <c r="L109" s="2" t="s">
        <v>2374</v>
      </c>
    </row>
    <row r="110" spans="1:12" ht="24.95" customHeight="1">
      <c r="A110" s="362" t="s">
        <v>2492</v>
      </c>
      <c r="B110" s="362"/>
      <c r="C110" s="362"/>
      <c r="D110" s="362"/>
      <c r="E110" s="362"/>
      <c r="F110" s="362"/>
      <c r="G110" s="12">
        <v>101</v>
      </c>
      <c r="H110" s="13"/>
      <c r="I110" s="206">
        <v>0</v>
      </c>
      <c r="J110" s="206">
        <v>0</v>
      </c>
      <c r="L110" s="2" t="s">
        <v>2374</v>
      </c>
    </row>
    <row r="111" spans="1:12" ht="14.1" customHeight="1">
      <c r="A111" s="362" t="s">
        <v>2493</v>
      </c>
      <c r="B111" s="362"/>
      <c r="C111" s="362"/>
      <c r="D111" s="362"/>
      <c r="E111" s="362"/>
      <c r="F111" s="362"/>
      <c r="G111" s="12">
        <v>102</v>
      </c>
      <c r="H111" s="13"/>
      <c r="I111" s="206">
        <v>0</v>
      </c>
      <c r="J111" s="206">
        <v>0</v>
      </c>
      <c r="L111" s="2" t="s">
        <v>2374</v>
      </c>
    </row>
    <row r="112" spans="1:12" ht="14.1" customHeight="1">
      <c r="A112" s="362" t="s">
        <v>2494</v>
      </c>
      <c r="B112" s="362"/>
      <c r="C112" s="362"/>
      <c r="D112" s="362"/>
      <c r="E112" s="362"/>
      <c r="F112" s="362"/>
      <c r="G112" s="12">
        <v>103</v>
      </c>
      <c r="H112" s="13"/>
      <c r="I112" s="206">
        <v>0</v>
      </c>
      <c r="J112" s="206">
        <v>0</v>
      </c>
      <c r="L112" s="2" t="s">
        <v>2374</v>
      </c>
    </row>
    <row r="113" spans="1:12" ht="14.1" customHeight="1">
      <c r="A113" s="362" t="s">
        <v>2495</v>
      </c>
      <c r="B113" s="362"/>
      <c r="C113" s="362"/>
      <c r="D113" s="362"/>
      <c r="E113" s="362"/>
      <c r="F113" s="362"/>
      <c r="G113" s="12">
        <v>104</v>
      </c>
      <c r="H113" s="13"/>
      <c r="I113" s="206">
        <v>0</v>
      </c>
      <c r="J113" s="206">
        <v>0</v>
      </c>
      <c r="L113" s="2" t="s">
        <v>2374</v>
      </c>
    </row>
    <row r="114" spans="1:12" ht="14.1" customHeight="1">
      <c r="A114" s="362" t="s">
        <v>2496</v>
      </c>
      <c r="B114" s="362"/>
      <c r="C114" s="362"/>
      <c r="D114" s="362"/>
      <c r="E114" s="362"/>
      <c r="F114" s="362"/>
      <c r="G114" s="12">
        <v>105</v>
      </c>
      <c r="H114" s="13"/>
      <c r="I114" s="206">
        <v>0</v>
      </c>
      <c r="J114" s="206">
        <v>0</v>
      </c>
      <c r="L114" s="2" t="s">
        <v>2374</v>
      </c>
    </row>
    <row r="115" spans="1:12" ht="14.1" customHeight="1">
      <c r="A115" s="362" t="s">
        <v>2497</v>
      </c>
      <c r="B115" s="362"/>
      <c r="C115" s="362"/>
      <c r="D115" s="362"/>
      <c r="E115" s="362"/>
      <c r="F115" s="362"/>
      <c r="G115" s="12">
        <v>106</v>
      </c>
      <c r="H115" s="13"/>
      <c r="I115" s="206">
        <v>0</v>
      </c>
      <c r="J115" s="206">
        <v>0</v>
      </c>
      <c r="L115" s="2" t="s">
        <v>2374</v>
      </c>
    </row>
    <row r="116" spans="1:12" ht="14.1" customHeight="1">
      <c r="A116" s="362" t="s">
        <v>2498</v>
      </c>
      <c r="B116" s="362"/>
      <c r="C116" s="362"/>
      <c r="D116" s="362"/>
      <c r="E116" s="362"/>
      <c r="F116" s="362"/>
      <c r="G116" s="12">
        <v>107</v>
      </c>
      <c r="H116" s="13"/>
      <c r="I116" s="206">
        <v>0</v>
      </c>
      <c r="J116" s="206">
        <v>0</v>
      </c>
      <c r="L116" s="2" t="s">
        <v>2374</v>
      </c>
    </row>
    <row r="117" spans="1:12" ht="14.1" customHeight="1">
      <c r="A117" s="362" t="s">
        <v>2499</v>
      </c>
      <c r="B117" s="362"/>
      <c r="C117" s="362"/>
      <c r="D117" s="362"/>
      <c r="E117" s="362"/>
      <c r="F117" s="362"/>
      <c r="G117" s="12">
        <v>108</v>
      </c>
      <c r="H117" s="13"/>
      <c r="I117" s="206">
        <v>0</v>
      </c>
      <c r="J117" s="206">
        <v>0</v>
      </c>
      <c r="L117" s="2" t="s">
        <v>2374</v>
      </c>
    </row>
    <row r="118" spans="1:12" ht="14.1" customHeight="1">
      <c r="A118" s="367" t="s">
        <v>2500</v>
      </c>
      <c r="B118" s="367"/>
      <c r="C118" s="367"/>
      <c r="D118" s="367"/>
      <c r="E118" s="367"/>
      <c r="F118" s="367"/>
      <c r="G118" s="12">
        <v>109</v>
      </c>
      <c r="H118" s="13" t="s">
        <v>2501</v>
      </c>
      <c r="I118" s="207">
        <f>ROUND(SUM(I119:I132),2)</f>
        <v>46361174.469999999</v>
      </c>
      <c r="J118" s="207">
        <f>ROUND(SUM(J119:J132),2)</f>
        <v>46374019.670000002</v>
      </c>
      <c r="L118" s="2" t="s">
        <v>2374</v>
      </c>
    </row>
    <row r="119" spans="1:12" ht="14.1" customHeight="1">
      <c r="A119" s="362" t="s">
        <v>2489</v>
      </c>
      <c r="B119" s="362"/>
      <c r="C119" s="362"/>
      <c r="D119" s="362"/>
      <c r="E119" s="362"/>
      <c r="F119" s="362"/>
      <c r="G119" s="12">
        <v>110</v>
      </c>
      <c r="H119" s="13"/>
      <c r="I119" s="206">
        <v>0</v>
      </c>
      <c r="J119" s="206">
        <v>0</v>
      </c>
      <c r="L119" s="2" t="s">
        <v>2374</v>
      </c>
    </row>
    <row r="120" spans="1:12" ht="14.1" customHeight="1">
      <c r="A120" s="362" t="s">
        <v>2490</v>
      </c>
      <c r="B120" s="362"/>
      <c r="C120" s="362"/>
      <c r="D120" s="362"/>
      <c r="E120" s="362"/>
      <c r="F120" s="362"/>
      <c r="G120" s="12">
        <v>111</v>
      </c>
      <c r="H120" s="13"/>
      <c r="I120" s="206">
        <v>0</v>
      </c>
      <c r="J120" s="206">
        <v>0</v>
      </c>
      <c r="L120" s="2" t="s">
        <v>2374</v>
      </c>
    </row>
    <row r="121" spans="1:12" ht="14.1" customHeight="1">
      <c r="A121" s="362" t="s">
        <v>2491</v>
      </c>
      <c r="B121" s="362"/>
      <c r="C121" s="362"/>
      <c r="D121" s="362"/>
      <c r="E121" s="362"/>
      <c r="F121" s="362"/>
      <c r="G121" s="12">
        <v>112</v>
      </c>
      <c r="H121" s="13"/>
      <c r="I121" s="206">
        <v>0</v>
      </c>
      <c r="J121" s="206">
        <v>0</v>
      </c>
      <c r="L121" s="2" t="s">
        <v>2374</v>
      </c>
    </row>
    <row r="122" spans="1:12" ht="24.95" customHeight="1">
      <c r="A122" s="362" t="s">
        <v>2492</v>
      </c>
      <c r="B122" s="362"/>
      <c r="C122" s="362"/>
      <c r="D122" s="362"/>
      <c r="E122" s="362"/>
      <c r="F122" s="362"/>
      <c r="G122" s="12">
        <v>113</v>
      </c>
      <c r="H122" s="13"/>
      <c r="I122" s="206">
        <v>0</v>
      </c>
      <c r="J122" s="206">
        <v>0</v>
      </c>
      <c r="L122" s="2" t="s">
        <v>2374</v>
      </c>
    </row>
    <row r="123" spans="1:12" ht="14.1" customHeight="1">
      <c r="A123" s="362" t="s">
        <v>2493</v>
      </c>
      <c r="B123" s="362"/>
      <c r="C123" s="362"/>
      <c r="D123" s="362"/>
      <c r="E123" s="362"/>
      <c r="F123" s="362"/>
      <c r="G123" s="12">
        <v>114</v>
      </c>
      <c r="H123" s="13"/>
      <c r="I123" s="206">
        <v>16828.060000000001</v>
      </c>
      <c r="J123" s="206">
        <v>16828.03</v>
      </c>
      <c r="L123" s="2" t="s">
        <v>2374</v>
      </c>
    </row>
    <row r="124" spans="1:12" ht="14.1" customHeight="1">
      <c r="A124" s="362" t="s">
        <v>2494</v>
      </c>
      <c r="B124" s="362"/>
      <c r="C124" s="362"/>
      <c r="D124" s="362"/>
      <c r="E124" s="362"/>
      <c r="F124" s="362"/>
      <c r="G124" s="12">
        <v>115</v>
      </c>
      <c r="H124" s="13"/>
      <c r="I124" s="206">
        <v>0</v>
      </c>
      <c r="J124" s="206">
        <v>0</v>
      </c>
      <c r="L124" s="2" t="s">
        <v>2374</v>
      </c>
    </row>
    <row r="125" spans="1:12" ht="14.1" customHeight="1">
      <c r="A125" s="362" t="s">
        <v>2495</v>
      </c>
      <c r="B125" s="362"/>
      <c r="C125" s="362"/>
      <c r="D125" s="362"/>
      <c r="E125" s="362"/>
      <c r="F125" s="362"/>
      <c r="G125" s="12">
        <v>116</v>
      </c>
      <c r="H125" s="13"/>
      <c r="I125" s="206">
        <v>0</v>
      </c>
      <c r="J125" s="206">
        <v>0</v>
      </c>
      <c r="L125" s="2" t="s">
        <v>2374</v>
      </c>
    </row>
    <row r="126" spans="1:12" ht="14.1" customHeight="1">
      <c r="A126" s="362" t="s">
        <v>2496</v>
      </c>
      <c r="B126" s="362"/>
      <c r="C126" s="362"/>
      <c r="D126" s="362"/>
      <c r="E126" s="362"/>
      <c r="F126" s="362"/>
      <c r="G126" s="12">
        <v>117</v>
      </c>
      <c r="H126" s="13"/>
      <c r="I126" s="206">
        <v>46335760.039999999</v>
      </c>
      <c r="J126" s="206">
        <v>46353364.780000001</v>
      </c>
      <c r="L126" s="2" t="s">
        <v>2374</v>
      </c>
    </row>
    <row r="127" spans="1:12" ht="14.1" customHeight="1">
      <c r="A127" s="362" t="s">
        <v>2497</v>
      </c>
      <c r="B127" s="362"/>
      <c r="C127" s="362"/>
      <c r="D127" s="362"/>
      <c r="E127" s="362"/>
      <c r="F127" s="362"/>
      <c r="G127" s="12">
        <v>118</v>
      </c>
      <c r="H127" s="13"/>
      <c r="I127" s="206">
        <v>0</v>
      </c>
      <c r="J127" s="206">
        <v>0</v>
      </c>
      <c r="L127" s="2" t="s">
        <v>2374</v>
      </c>
    </row>
    <row r="128" spans="1:12" ht="14.1" customHeight="1">
      <c r="A128" s="362" t="s">
        <v>2502</v>
      </c>
      <c r="B128" s="362"/>
      <c r="C128" s="362"/>
      <c r="D128" s="362"/>
      <c r="E128" s="362"/>
      <c r="F128" s="362"/>
      <c r="G128" s="12">
        <v>119</v>
      </c>
      <c r="H128" s="13"/>
      <c r="I128" s="206">
        <v>2297.96</v>
      </c>
      <c r="J128" s="206">
        <v>1734.59</v>
      </c>
      <c r="L128" s="2" t="s">
        <v>2374</v>
      </c>
    </row>
    <row r="129" spans="1:12" ht="14.1" customHeight="1">
      <c r="A129" s="362" t="s">
        <v>2503</v>
      </c>
      <c r="B129" s="362"/>
      <c r="C129" s="362"/>
      <c r="D129" s="362"/>
      <c r="E129" s="362"/>
      <c r="F129" s="362"/>
      <c r="G129" s="12">
        <v>120</v>
      </c>
      <c r="H129" s="13"/>
      <c r="I129" s="206">
        <v>6288.41</v>
      </c>
      <c r="J129" s="206">
        <v>2092.27</v>
      </c>
      <c r="L129" s="2" t="s">
        <v>2374</v>
      </c>
    </row>
    <row r="130" spans="1:12" ht="14.1" customHeight="1">
      <c r="A130" s="362" t="s">
        <v>2504</v>
      </c>
      <c r="B130" s="362"/>
      <c r="C130" s="362"/>
      <c r="D130" s="362"/>
      <c r="E130" s="362"/>
      <c r="F130" s="362"/>
      <c r="G130" s="12">
        <v>121</v>
      </c>
      <c r="H130" s="13"/>
      <c r="I130" s="206">
        <v>0</v>
      </c>
      <c r="J130" s="206">
        <v>0</v>
      </c>
      <c r="L130" s="2" t="s">
        <v>2374</v>
      </c>
    </row>
    <row r="131" spans="1:12" ht="14.1" customHeight="1">
      <c r="A131" s="362" t="s">
        <v>2505</v>
      </c>
      <c r="B131" s="362"/>
      <c r="C131" s="362"/>
      <c r="D131" s="362"/>
      <c r="E131" s="362"/>
      <c r="F131" s="362"/>
      <c r="G131" s="12">
        <v>122</v>
      </c>
      <c r="H131" s="13"/>
      <c r="I131" s="206">
        <v>0</v>
      </c>
      <c r="J131" s="206">
        <v>0</v>
      </c>
      <c r="L131" s="2" t="s">
        <v>2374</v>
      </c>
    </row>
    <row r="132" spans="1:12" ht="14.1" customHeight="1">
      <c r="A132" s="362" t="s">
        <v>2506</v>
      </c>
      <c r="B132" s="362"/>
      <c r="C132" s="362"/>
      <c r="D132" s="362"/>
      <c r="E132" s="362"/>
      <c r="F132" s="362"/>
      <c r="G132" s="12">
        <v>123</v>
      </c>
      <c r="H132" s="13"/>
      <c r="I132" s="206">
        <v>0</v>
      </c>
      <c r="J132" s="206">
        <v>0</v>
      </c>
      <c r="L132" s="2" t="s">
        <v>2374</v>
      </c>
    </row>
    <row r="133" spans="1:12" ht="24.95" customHeight="1">
      <c r="A133" s="367" t="s">
        <v>2507</v>
      </c>
      <c r="B133" s="367"/>
      <c r="C133" s="367"/>
      <c r="D133" s="367"/>
      <c r="E133" s="367"/>
      <c r="F133" s="367"/>
      <c r="G133" s="12">
        <v>124</v>
      </c>
      <c r="H133" s="13" t="s">
        <v>2508</v>
      </c>
      <c r="I133" s="206">
        <v>0</v>
      </c>
      <c r="J133" s="206">
        <v>0</v>
      </c>
      <c r="L133" s="2" t="s">
        <v>2374</v>
      </c>
    </row>
    <row r="134" spans="1:12" ht="14.1" customHeight="1">
      <c r="A134" s="367" t="s">
        <v>2509</v>
      </c>
      <c r="B134" s="367"/>
      <c r="C134" s="367"/>
      <c r="D134" s="367"/>
      <c r="E134" s="367"/>
      <c r="F134" s="367"/>
      <c r="G134" s="12">
        <v>125</v>
      </c>
      <c r="H134" s="13" t="s">
        <v>2510</v>
      </c>
      <c r="I134" s="207">
        <f>ROUND(I76+I99+I106+I118+I133,2)</f>
        <v>19397774.52</v>
      </c>
      <c r="J134" s="207">
        <f>ROUND(J76+J99+J106+J118+J133,2)</f>
        <v>19475508.350000001</v>
      </c>
      <c r="L134" s="2" t="s">
        <v>2374</v>
      </c>
    </row>
    <row r="135" spans="1:12" ht="14.1" customHeight="1">
      <c r="A135" s="366" t="s">
        <v>2511</v>
      </c>
      <c r="B135" s="366"/>
      <c r="C135" s="366"/>
      <c r="D135" s="366"/>
      <c r="E135" s="366"/>
      <c r="F135" s="366"/>
      <c r="G135" s="14">
        <v>126</v>
      </c>
      <c r="H135" s="15"/>
      <c r="I135" s="208">
        <v>0</v>
      </c>
      <c r="J135" s="208">
        <v>0</v>
      </c>
      <c r="L135" s="2" t="s">
        <v>2374</v>
      </c>
    </row>
    <row r="136" spans="1:12" ht="5.0999999999999996" customHeight="1"/>
  </sheetData>
  <sheetProtection password="C79A" sheet="1" objects="1" scenarios="1"/>
  <mergeCells count="134">
    <mergeCell ref="A120:F120"/>
    <mergeCell ref="A121:F121"/>
    <mergeCell ref="A122:F122"/>
    <mergeCell ref="A114:F114"/>
    <mergeCell ref="A115:F115"/>
    <mergeCell ref="A116:F116"/>
    <mergeCell ref="A132:F132"/>
    <mergeCell ref="A133:F133"/>
    <mergeCell ref="A124:F124"/>
    <mergeCell ref="A126:F126"/>
    <mergeCell ref="A123:F123"/>
    <mergeCell ref="A106:F106"/>
    <mergeCell ref="A107:F107"/>
    <mergeCell ref="A112:F112"/>
    <mergeCell ref="A111:F111"/>
    <mergeCell ref="A125:F125"/>
    <mergeCell ref="A101:F101"/>
    <mergeCell ref="A127:F127"/>
    <mergeCell ref="A117:F117"/>
    <mergeCell ref="A118:F118"/>
    <mergeCell ref="A134:F134"/>
    <mergeCell ref="A135:F135"/>
    <mergeCell ref="A128:F128"/>
    <mergeCell ref="A129:F129"/>
    <mergeCell ref="A130:F130"/>
    <mergeCell ref="A131:F131"/>
    <mergeCell ref="A100:F100"/>
    <mergeCell ref="A82:F82"/>
    <mergeCell ref="A85:F85"/>
    <mergeCell ref="A81:F81"/>
    <mergeCell ref="A83:F83"/>
    <mergeCell ref="A84:F84"/>
    <mergeCell ref="A119:F119"/>
    <mergeCell ref="A109:F109"/>
    <mergeCell ref="A104:F104"/>
    <mergeCell ref="A105:F105"/>
    <mergeCell ref="A102:F102"/>
    <mergeCell ref="A103:F103"/>
    <mergeCell ref="A113:F113"/>
    <mergeCell ref="A90:F90"/>
    <mergeCell ref="A91:F91"/>
    <mergeCell ref="A89:F89"/>
    <mergeCell ref="A95:F95"/>
    <mergeCell ref="A79:F79"/>
    <mergeCell ref="A80:F80"/>
    <mergeCell ref="A43:F43"/>
    <mergeCell ref="A86:F86"/>
    <mergeCell ref="A45:F45"/>
    <mergeCell ref="A88:F88"/>
    <mergeCell ref="A98:F98"/>
    <mergeCell ref="A110:F110"/>
    <mergeCell ref="A108:F108"/>
    <mergeCell ref="A99:F99"/>
    <mergeCell ref="A97:F97"/>
    <mergeCell ref="A96:F96"/>
    <mergeCell ref="A13:F13"/>
    <mergeCell ref="A69:F69"/>
    <mergeCell ref="A19:F19"/>
    <mergeCell ref="A20:F20"/>
    <mergeCell ref="A27:F27"/>
    <mergeCell ref="A28:F28"/>
    <mergeCell ref="A37:F37"/>
    <mergeCell ref="A36:F36"/>
    <mergeCell ref="A38:F38"/>
    <mergeCell ref="A40:F40"/>
    <mergeCell ref="A53:F53"/>
    <mergeCell ref="A54:F54"/>
    <mergeCell ref="A55:F55"/>
    <mergeCell ref="A49:F49"/>
    <mergeCell ref="A50:F50"/>
    <mergeCell ref="A87:F87"/>
    <mergeCell ref="A70:F70"/>
    <mergeCell ref="A71:F71"/>
    <mergeCell ref="A76:F76"/>
    <mergeCell ref="A93:F93"/>
    <mergeCell ref="A94:F94"/>
    <mergeCell ref="A33:F33"/>
    <mergeCell ref="A58:F58"/>
    <mergeCell ref="A57:F57"/>
    <mergeCell ref="A46:F46"/>
    <mergeCell ref="A47:F47"/>
    <mergeCell ref="A56:F56"/>
    <mergeCell ref="A51:F51"/>
    <mergeCell ref="A52:F52"/>
    <mergeCell ref="A32:F32"/>
    <mergeCell ref="A5:I5"/>
    <mergeCell ref="A39:F39"/>
    <mergeCell ref="A8:J8"/>
    <mergeCell ref="A66:F66"/>
    <mergeCell ref="A92:F92"/>
    <mergeCell ref="A44:F44"/>
    <mergeCell ref="A72:F72"/>
    <mergeCell ref="A73:F73"/>
    <mergeCell ref="A59:F59"/>
    <mergeCell ref="A42:F42"/>
    <mergeCell ref="A21:F21"/>
    <mergeCell ref="J2:J3"/>
    <mergeCell ref="A2:I2"/>
    <mergeCell ref="A3:I3"/>
    <mergeCell ref="A6:F6"/>
    <mergeCell ref="A7:F7"/>
    <mergeCell ref="A16:F16"/>
    <mergeCell ref="A25:F25"/>
    <mergeCell ref="A26:F26"/>
    <mergeCell ref="A29:F29"/>
    <mergeCell ref="A30:F30"/>
    <mergeCell ref="A14:F14"/>
    <mergeCell ref="A15:F15"/>
    <mergeCell ref="A9:F9"/>
    <mergeCell ref="A10:F10"/>
    <mergeCell ref="A11:F11"/>
    <mergeCell ref="A12:F12"/>
    <mergeCell ref="A17:F17"/>
    <mergeCell ref="A18:F18"/>
    <mergeCell ref="A61:F61"/>
    <mergeCell ref="A62:F62"/>
    <mergeCell ref="A63:F63"/>
    <mergeCell ref="A77:F77"/>
    <mergeCell ref="A22:F22"/>
    <mergeCell ref="A34:F34"/>
    <mergeCell ref="A35:F35"/>
    <mergeCell ref="A41:F41"/>
    <mergeCell ref="A23:F23"/>
    <mergeCell ref="A24:F24"/>
    <mergeCell ref="A48:F48"/>
    <mergeCell ref="A31:F31"/>
    <mergeCell ref="A78:F78"/>
    <mergeCell ref="A68:F68"/>
    <mergeCell ref="A75:J75"/>
    <mergeCell ref="A74:F74"/>
    <mergeCell ref="A64:F64"/>
    <mergeCell ref="A65:F65"/>
    <mergeCell ref="A67:F67"/>
    <mergeCell ref="A60:F60"/>
  </mergeCells>
  <phoneticPr fontId="3" type="noConversion"/>
  <conditionalFormatting sqref="I9:J74 I76:J135">
    <cfRule type="cellIs" dxfId="25" priority="10" stopIfTrue="1" operator="notEqual">
      <formula>ROUND(I9,2)</formula>
    </cfRule>
  </conditionalFormatting>
  <conditionalFormatting sqref="I9:J74 I77:J77 I93:J94 I96:J97 I99:J135">
    <cfRule type="cellIs" dxfId="24" priority="11" stopIfTrue="1" operator="lessThan">
      <formula>0</formula>
    </cfRule>
  </conditionalFormatting>
  <conditionalFormatting sqref="J5">
    <cfRule type="cellIs" dxfId="23" priority="7" stopIfTrue="1" operator="equal">
      <formula>"""Isnosi u EUR"""</formula>
    </cfRule>
  </conditionalFormatting>
  <conditionalFormatting sqref="K85:IV92">
    <cfRule type="cellIs" dxfId="22" priority="1" stopIfTrue="1" operator="notEqual">
      <formula>ROUND(K85,0)</formula>
    </cfRule>
  </conditionalFormatting>
  <dataValidations count="3">
    <dataValidation type="textLength" operator="lessThan" allowBlank="1" showInputMessage="1" showErrorMessage="1" errorTitle="Redni broj bilješke" error="Redni broj bilješke mora biti text duljine najviše 10 znakova." sqref="H9:H74 H76:H135">
      <formula1>10</formula1>
    </dataValidation>
    <dataValidation type="decimal" operator="greaterThanOrEqual" allowBlank="1" showInputMessage="1" showErrorMessage="1" errorTitle="Pogrešan upis" error="Dopušten je upis samo pozitivnih cjelobrojnih vrijednosti ili nule" sqref="I9:J74 I77:J77 I93:J94 I96:J97 I99:J135">
      <formula1>0</formula1>
    </dataValidation>
    <dataValidation type="decimal" operator="notEqual" allowBlank="1" showInputMessage="1" showErrorMessage="1" errorTitle="Pogrešan upis" error="Dopušten je upis samo cjelobrojnih vrijednosti ili nule" sqref="I98:J98 I78:J92 I76:J76 I95:J95">
      <formula1>999999999999</formula1>
    </dataValidation>
  </dataValidations>
  <hyperlinks>
    <hyperlink ref="B1" location="Naslovna!A1" tooltip="Naslovna strana, unos općih podataka" display="Naslovna"/>
    <hyperlink ref="C1" location="RefStr!A1" tooltip="Unos općih podataka na Referentnu stranicu" display="RefStr"/>
    <hyperlink ref="D1" location="Bilanca!A1" tooltip="Unos podataka u Bilancu" display="Bilanca"/>
    <hyperlink ref="E1" location="RDG!A1" tooltip="Unos podataka u Račun dobiti i gubitka" display="RDG"/>
    <hyperlink ref="F1" location="Dodatni!A1" tooltip="Unos podataka u Dodatne podatke" display="PodDop"/>
    <hyperlink ref="G1" location="NT_I!A1" tooltip="Unos podataka u Novčani tijek po indirektnoj metodi" display="NT_I"/>
    <hyperlink ref="H1" location="NT_D!A1" tooltip="Unos podataka u Novčani tijek po direktnoj metodi" display="NT_D"/>
    <hyperlink ref="I1" location="PK!A1" tooltip="Unos podataka u obrazac Promjene kapitala" display="PK"/>
    <hyperlink ref="J1" location="Kont!A1" tooltip="Provjera pogrešaka i upozorenja na radnom listu Kontrole" display="Kont"/>
  </hyperlinks>
  <printOptions horizontalCentered="1"/>
  <pageMargins left="0.39370078740157483" right="0.39370078740157483" top="0.59055118110236227" bottom="0.59055118110236227" header="0.39370078740157483" footer="0.39370078740157483"/>
  <pageSetup paperSize="9" scale="98" fitToHeight="0" orientation="portrait" horizontalDpi="1200" verticalDpi="1200"/>
  <headerFooter alignWithMargins="0"/>
</worksheet>
</file>

<file path=xl/worksheets/sheet5.xml><?xml version="1.0" encoding="utf-8"?>
<worksheet xmlns="http://schemas.openxmlformats.org/spreadsheetml/2006/main" xmlns:r="http://schemas.openxmlformats.org/officeDocument/2006/relationships">
  <sheetPr codeName="List5">
    <pageSetUpPr fitToPage="1"/>
  </sheetPr>
  <dimension ref="A1:R114"/>
  <sheetViews>
    <sheetView showGridLines="0" showRowColHeaders="0" tabSelected="1" workbookViewId="0">
      <pane ySplit="1" topLeftCell="A32" activePane="bottomLeft" state="frozen"/>
      <selection pane="bottomLeft" activeCell="J62" sqref="J62"/>
    </sheetView>
  </sheetViews>
  <sheetFormatPr defaultColWidth="0" defaultRowHeight="12" zeroHeight="1"/>
  <cols>
    <col min="1" max="6" width="10.140625" style="65" customWidth="1"/>
    <col min="7" max="7" width="6" style="65" customWidth="1"/>
    <col min="8" max="8" width="5.7109375" style="65" customWidth="1"/>
    <col min="9" max="10" width="15.7109375" style="65" customWidth="1"/>
    <col min="11" max="11" width="0.85546875" style="65" customWidth="1"/>
    <col min="12" max="12" width="9.140625" style="65" hidden="1" customWidth="1"/>
    <col min="13" max="13" width="8.7109375" style="65" hidden="1" customWidth="1"/>
    <col min="14" max="14" width="9.42578125" style="65" hidden="1" customWidth="1"/>
    <col min="15" max="16" width="9.140625" style="65" hidden="1" customWidth="1"/>
    <col min="17" max="16384" width="9.140625" style="65" hidden="1"/>
  </cols>
  <sheetData>
    <row r="1" spans="1:18" ht="24.95" customHeight="1">
      <c r="A1" s="110" t="s">
        <v>114</v>
      </c>
      <c r="B1" s="56" t="s">
        <v>115</v>
      </c>
      <c r="C1" s="56" t="s">
        <v>116</v>
      </c>
      <c r="D1" s="56" t="s">
        <v>117</v>
      </c>
      <c r="E1" s="56" t="s">
        <v>109</v>
      </c>
      <c r="F1" s="56" t="s">
        <v>118</v>
      </c>
      <c r="G1" s="56" t="s">
        <v>119</v>
      </c>
      <c r="H1" s="56" t="s">
        <v>120</v>
      </c>
      <c r="I1" s="56" t="s">
        <v>113</v>
      </c>
      <c r="J1" s="57" t="s">
        <v>121</v>
      </c>
      <c r="K1" s="2"/>
      <c r="L1" s="65" t="s">
        <v>2512</v>
      </c>
      <c r="Q1" s="59">
        <f>MAX(Q2:Q3)</f>
        <v>1</v>
      </c>
      <c r="R1" s="2" t="s">
        <v>2360</v>
      </c>
    </row>
    <row r="2" spans="1:18" s="2" customFormat="1" ht="20.100000000000001" customHeight="1">
      <c r="A2" s="370" t="s">
        <v>2513</v>
      </c>
      <c r="B2" s="392"/>
      <c r="C2" s="392"/>
      <c r="D2" s="392"/>
      <c r="E2" s="392"/>
      <c r="F2" s="392"/>
      <c r="G2" s="392"/>
      <c r="H2" s="392"/>
      <c r="I2" s="393"/>
      <c r="J2" s="368" t="s">
        <v>2514</v>
      </c>
      <c r="Q2" s="59">
        <f>IF(OR(MIN(I8:I113)&lt;0,MAX(I8:I113)&gt;0),1,0)</f>
        <v>1</v>
      </c>
      <c r="R2" s="2" t="s">
        <v>2363</v>
      </c>
    </row>
    <row r="3" spans="1:18" s="2" customFormat="1" ht="20.100000000000001" customHeight="1">
      <c r="A3" s="373" t="str">
        <f>"za razdoblje " &amp; IF(RefStr!C4&lt;&gt;"", TEXT(RefStr!C4, "DD.MM.YYYY."), "__.__.____.") &amp; " do " &amp; IF(RefStr!F4&lt;&gt;"", TEXT(RefStr!F4, "DD.MM.YYYY."),"__.__.____.")</f>
        <v>za razdoblje 01.01.2023. do 31.12.2023.</v>
      </c>
      <c r="B3" s="394"/>
      <c r="C3" s="394"/>
      <c r="D3" s="394"/>
      <c r="E3" s="394"/>
      <c r="F3" s="394"/>
      <c r="G3" s="394"/>
      <c r="H3" s="394"/>
      <c r="I3" s="395"/>
      <c r="J3" s="369"/>
      <c r="Q3" s="59">
        <f>IF(OR(MIN(J8:J113)&lt;0,MAX(J8:J113)&gt;0),1,0)</f>
        <v>1</v>
      </c>
      <c r="R3" s="2" t="s">
        <v>2364</v>
      </c>
    </row>
    <row r="4" spans="1:18" s="2" customFormat="1" ht="5.0999999999999996" customHeight="1">
      <c r="A4" s="62"/>
      <c r="B4" s="63"/>
      <c r="C4" s="63"/>
      <c r="D4" s="63"/>
      <c r="E4" s="63"/>
      <c r="F4" s="63"/>
      <c r="G4" s="63"/>
      <c r="H4" s="63"/>
      <c r="I4" s="63"/>
      <c r="J4" s="64"/>
    </row>
    <row r="5" spans="1:18" s="2" customFormat="1" ht="12.75">
      <c r="A5" s="391" t="str">
        <f>"Obveznik: "&amp;IF(RefStr!C27&lt;&gt;"",RefStr!C27,"________") &amp; "; " &amp; IF(RefStr!C29&lt;&gt;"",RefStr!C29,"___________________________________________________"&amp;"; "&amp;IF(RefStr!F31&lt;&gt;"",RefStr!F31,"_______________"))</f>
        <v>Obveznik: 09605010588; IMPULSCOMMERCE, d.o.o. za unutarnju, vanjsku trgovinu i usluge u stečaju</v>
      </c>
      <c r="B5" s="381"/>
      <c r="C5" s="381"/>
      <c r="D5" s="381"/>
      <c r="E5" s="381"/>
      <c r="F5" s="381"/>
      <c r="G5" s="381"/>
      <c r="H5" s="381"/>
      <c r="I5" s="381"/>
      <c r="J5" s="202" t="str">
        <f>IF(YEAR(RefStr!F4)&gt;2022,"Iznosi u EUR","Iznosi u kunama")</f>
        <v>Iznosi u EUR</v>
      </c>
      <c r="Q5" s="2">
        <f>IF(OR(MIN(I85:I87,I111:I113)&lt;0,MAX(I85:I87,I111:I113)&gt;0),1,0)</f>
        <v>0</v>
      </c>
      <c r="R5" s="2" t="s">
        <v>2365</v>
      </c>
    </row>
    <row r="6" spans="1:18" s="2" customFormat="1" ht="24.75" customHeight="1">
      <c r="A6" s="376" t="s">
        <v>2366</v>
      </c>
      <c r="B6" s="377"/>
      <c r="C6" s="377"/>
      <c r="D6" s="377"/>
      <c r="E6" s="377"/>
      <c r="F6" s="377"/>
      <c r="G6" s="72" t="s">
        <v>2367</v>
      </c>
      <c r="H6" s="72" t="s">
        <v>2368</v>
      </c>
      <c r="I6" s="77" t="s">
        <v>2515</v>
      </c>
      <c r="J6" s="201" t="s">
        <v>2516</v>
      </c>
      <c r="Q6" s="2">
        <f>IF(OR(MIN(J85:J87,J111:J113)&lt;0,MAX(J85:J87,J111:J113)&gt;0),1,0)</f>
        <v>0</v>
      </c>
      <c r="R6" s="2" t="s">
        <v>2371</v>
      </c>
    </row>
    <row r="7" spans="1:18" s="2" customFormat="1" ht="13.5" customHeight="1">
      <c r="A7" s="378">
        <v>1</v>
      </c>
      <c r="B7" s="379"/>
      <c r="C7" s="379"/>
      <c r="D7" s="379"/>
      <c r="E7" s="379"/>
      <c r="F7" s="379"/>
      <c r="G7" s="79">
        <v>2</v>
      </c>
      <c r="H7" s="79">
        <v>3</v>
      </c>
      <c r="I7" s="78">
        <v>4</v>
      </c>
      <c r="J7" s="80">
        <v>5</v>
      </c>
      <c r="Q7" s="2">
        <f>IF(OR(MIN(RDG!I89:J109)&lt;0,MAX(RDG!I89:J109)&gt;0),1,0)</f>
        <v>0</v>
      </c>
      <c r="R7" s="2" t="s">
        <v>2517</v>
      </c>
    </row>
    <row r="8" spans="1:18" s="2" customFormat="1" ht="14.45" customHeight="1">
      <c r="A8" s="396" t="s">
        <v>2518</v>
      </c>
      <c r="B8" s="396"/>
      <c r="C8" s="396"/>
      <c r="D8" s="396"/>
      <c r="E8" s="396"/>
      <c r="F8" s="396"/>
      <c r="G8" s="10">
        <v>127</v>
      </c>
      <c r="H8" s="11" t="s">
        <v>2519</v>
      </c>
      <c r="I8" s="209">
        <f>ROUND(SUM(I9:I13),2)</f>
        <v>105425.18</v>
      </c>
      <c r="J8" s="209">
        <f>ROUND(SUM(J9:J13),2)</f>
        <v>151687.47</v>
      </c>
      <c r="Q8" s="2">
        <f>IF(OR(MIN(I70:J75)&lt;&gt;0,MAX(I70:J75)&lt;&gt;0),1,0)</f>
        <v>0</v>
      </c>
      <c r="R8" s="2" t="s">
        <v>2520</v>
      </c>
    </row>
    <row r="9" spans="1:18" s="2" customFormat="1" ht="14.45" customHeight="1">
      <c r="A9" s="362" t="s">
        <v>2521</v>
      </c>
      <c r="B9" s="362"/>
      <c r="C9" s="362"/>
      <c r="D9" s="362"/>
      <c r="E9" s="362"/>
      <c r="F9" s="362"/>
      <c r="G9" s="12">
        <v>128</v>
      </c>
      <c r="H9" s="13"/>
      <c r="I9" s="206">
        <v>0</v>
      </c>
      <c r="J9" s="206">
        <v>0</v>
      </c>
    </row>
    <row r="10" spans="1:18" s="2" customFormat="1" ht="14.45" customHeight="1">
      <c r="A10" s="362" t="s">
        <v>2522</v>
      </c>
      <c r="B10" s="362"/>
      <c r="C10" s="362"/>
      <c r="D10" s="362"/>
      <c r="E10" s="362"/>
      <c r="F10" s="362"/>
      <c r="G10" s="12">
        <v>129</v>
      </c>
      <c r="H10" s="13"/>
      <c r="I10" s="206">
        <v>53849.760000000002</v>
      </c>
      <c r="J10" s="206">
        <v>54249.74</v>
      </c>
    </row>
    <row r="11" spans="1:18" s="2" customFormat="1" ht="14.45" customHeight="1">
      <c r="A11" s="362" t="s">
        <v>2523</v>
      </c>
      <c r="B11" s="362"/>
      <c r="C11" s="362"/>
      <c r="D11" s="362"/>
      <c r="E11" s="362"/>
      <c r="F11" s="362"/>
      <c r="G11" s="12">
        <v>130</v>
      </c>
      <c r="H11" s="13"/>
      <c r="I11" s="206">
        <v>0</v>
      </c>
      <c r="J11" s="206">
        <v>0</v>
      </c>
    </row>
    <row r="12" spans="1:18" s="2" customFormat="1" ht="14.45" customHeight="1">
      <c r="A12" s="362" t="s">
        <v>2524</v>
      </c>
      <c r="B12" s="362"/>
      <c r="C12" s="362"/>
      <c r="D12" s="362"/>
      <c r="E12" s="362"/>
      <c r="F12" s="362"/>
      <c r="G12" s="12">
        <v>131</v>
      </c>
      <c r="H12" s="13"/>
      <c r="I12" s="206">
        <v>0</v>
      </c>
      <c r="J12" s="206">
        <v>0</v>
      </c>
    </row>
    <row r="13" spans="1:18" s="2" customFormat="1" ht="14.45" customHeight="1">
      <c r="A13" s="362" t="s">
        <v>2525</v>
      </c>
      <c r="B13" s="362"/>
      <c r="C13" s="362"/>
      <c r="D13" s="362"/>
      <c r="E13" s="362"/>
      <c r="F13" s="362"/>
      <c r="G13" s="12">
        <v>132</v>
      </c>
      <c r="H13" s="13"/>
      <c r="I13" s="206">
        <v>51575.42</v>
      </c>
      <c r="J13" s="206">
        <v>97437.73</v>
      </c>
    </row>
    <row r="14" spans="1:18" s="2" customFormat="1" ht="14.45" customHeight="1">
      <c r="A14" s="367" t="s">
        <v>2526</v>
      </c>
      <c r="B14" s="367"/>
      <c r="C14" s="367"/>
      <c r="D14" s="367"/>
      <c r="E14" s="367"/>
      <c r="F14" s="367"/>
      <c r="G14" s="12">
        <v>133</v>
      </c>
      <c r="H14" s="13" t="s">
        <v>2527</v>
      </c>
      <c r="I14" s="207">
        <f>ROUND(I15+I16+I20+I24+I25+I26+I29+I36,2)</f>
        <v>78348.800000000003</v>
      </c>
      <c r="J14" s="207">
        <f>ROUND(J15+J16+J20+J24+J25+J26+J29+J36,2)</f>
        <v>89507.23</v>
      </c>
      <c r="L14" s="2" t="s">
        <v>2448</v>
      </c>
    </row>
    <row r="15" spans="1:18" s="2" customFormat="1" ht="14.45" customHeight="1">
      <c r="A15" s="362" t="s">
        <v>2528</v>
      </c>
      <c r="B15" s="362"/>
      <c r="C15" s="362"/>
      <c r="D15" s="362"/>
      <c r="E15" s="362"/>
      <c r="F15" s="362"/>
      <c r="G15" s="12">
        <v>134</v>
      </c>
      <c r="H15" s="13"/>
      <c r="I15" s="206">
        <v>0</v>
      </c>
      <c r="J15" s="206">
        <v>0</v>
      </c>
      <c r="L15" s="2" t="s">
        <v>2448</v>
      </c>
    </row>
    <row r="16" spans="1:18" s="2" customFormat="1" ht="14.45" customHeight="1">
      <c r="A16" s="362" t="s">
        <v>2529</v>
      </c>
      <c r="B16" s="362"/>
      <c r="C16" s="362"/>
      <c r="D16" s="362"/>
      <c r="E16" s="362"/>
      <c r="F16" s="362"/>
      <c r="G16" s="12">
        <v>135</v>
      </c>
      <c r="H16" s="13" t="s">
        <v>2530</v>
      </c>
      <c r="I16" s="207">
        <f>ROUND(SUM(I17:I19),2)</f>
        <v>23817.64</v>
      </c>
      <c r="J16" s="207">
        <f>ROUND(SUM(J17:J19),2)</f>
        <v>46503.22</v>
      </c>
    </row>
    <row r="17" spans="1:12" s="2" customFormat="1" ht="14.45" customHeight="1">
      <c r="A17" s="397" t="s">
        <v>2531</v>
      </c>
      <c r="B17" s="397"/>
      <c r="C17" s="397"/>
      <c r="D17" s="397"/>
      <c r="E17" s="397"/>
      <c r="F17" s="397"/>
      <c r="G17" s="12">
        <v>136</v>
      </c>
      <c r="H17" s="13"/>
      <c r="I17" s="206">
        <v>19022.63</v>
      </c>
      <c r="J17" s="206">
        <v>29857.03</v>
      </c>
    </row>
    <row r="18" spans="1:12" s="2" customFormat="1" ht="14.45" customHeight="1">
      <c r="A18" s="397" t="s">
        <v>2532</v>
      </c>
      <c r="B18" s="397"/>
      <c r="C18" s="397"/>
      <c r="D18" s="397"/>
      <c r="E18" s="397"/>
      <c r="F18" s="397"/>
      <c r="G18" s="12">
        <v>137</v>
      </c>
      <c r="H18" s="13"/>
      <c r="I18" s="206">
        <v>0</v>
      </c>
      <c r="J18" s="206">
        <v>0</v>
      </c>
    </row>
    <row r="19" spans="1:12" s="2" customFormat="1" ht="14.45" customHeight="1">
      <c r="A19" s="397" t="s">
        <v>2533</v>
      </c>
      <c r="B19" s="397"/>
      <c r="C19" s="397"/>
      <c r="D19" s="397"/>
      <c r="E19" s="397"/>
      <c r="F19" s="397"/>
      <c r="G19" s="12">
        <v>138</v>
      </c>
      <c r="H19" s="13"/>
      <c r="I19" s="206">
        <v>4795.01</v>
      </c>
      <c r="J19" s="206">
        <v>16646.189999999999</v>
      </c>
    </row>
    <row r="20" spans="1:12" s="2" customFormat="1" ht="14.45" customHeight="1">
      <c r="A20" s="362" t="s">
        <v>2534</v>
      </c>
      <c r="B20" s="362"/>
      <c r="C20" s="362"/>
      <c r="D20" s="362"/>
      <c r="E20" s="362"/>
      <c r="F20" s="362"/>
      <c r="G20" s="12">
        <v>139</v>
      </c>
      <c r="H20" s="13" t="s">
        <v>2535</v>
      </c>
      <c r="I20" s="207">
        <f>ROUND(SUM(I21:I23),2)</f>
        <v>42483.91</v>
      </c>
      <c r="J20" s="207">
        <f>ROUND(SUM(J21:J23),2)</f>
        <v>34008.65</v>
      </c>
    </row>
    <row r="21" spans="1:12" s="2" customFormat="1" ht="14.45" customHeight="1">
      <c r="A21" s="397" t="s">
        <v>2536</v>
      </c>
      <c r="B21" s="397"/>
      <c r="C21" s="397"/>
      <c r="D21" s="397"/>
      <c r="E21" s="397"/>
      <c r="F21" s="397"/>
      <c r="G21" s="12">
        <v>140</v>
      </c>
      <c r="H21" s="13"/>
      <c r="I21" s="206">
        <v>28651.54</v>
      </c>
      <c r="J21" s="206">
        <v>23318.54</v>
      </c>
    </row>
    <row r="22" spans="1:12" s="2" customFormat="1" ht="14.45" customHeight="1">
      <c r="A22" s="397" t="s">
        <v>2537</v>
      </c>
      <c r="B22" s="397"/>
      <c r="C22" s="397"/>
      <c r="D22" s="397"/>
      <c r="E22" s="397"/>
      <c r="F22" s="397"/>
      <c r="G22" s="12">
        <v>141</v>
      </c>
      <c r="H22" s="13"/>
      <c r="I22" s="206">
        <v>522</v>
      </c>
      <c r="J22" s="206">
        <v>5927.58</v>
      </c>
    </row>
    <row r="23" spans="1:12" s="2" customFormat="1" ht="14.45" customHeight="1">
      <c r="A23" s="397" t="s">
        <v>2538</v>
      </c>
      <c r="B23" s="397"/>
      <c r="C23" s="397"/>
      <c r="D23" s="397"/>
      <c r="E23" s="397"/>
      <c r="F23" s="397"/>
      <c r="G23" s="12">
        <v>142</v>
      </c>
      <c r="H23" s="13"/>
      <c r="I23" s="206">
        <v>13310.37</v>
      </c>
      <c r="J23" s="206">
        <v>4762.53</v>
      </c>
    </row>
    <row r="24" spans="1:12" s="2" customFormat="1" ht="14.45" customHeight="1">
      <c r="A24" s="362" t="s">
        <v>2539</v>
      </c>
      <c r="B24" s="362"/>
      <c r="C24" s="362"/>
      <c r="D24" s="362"/>
      <c r="E24" s="362"/>
      <c r="F24" s="362"/>
      <c r="G24" s="12">
        <v>143</v>
      </c>
      <c r="H24" s="13"/>
      <c r="I24" s="206">
        <v>0</v>
      </c>
      <c r="J24" s="206">
        <v>0</v>
      </c>
    </row>
    <row r="25" spans="1:12" s="2" customFormat="1" ht="14.45" customHeight="1">
      <c r="A25" s="362" t="s">
        <v>2540</v>
      </c>
      <c r="B25" s="362"/>
      <c r="C25" s="362"/>
      <c r="D25" s="362"/>
      <c r="E25" s="362"/>
      <c r="F25" s="362"/>
      <c r="G25" s="12">
        <v>144</v>
      </c>
      <c r="H25" s="13"/>
      <c r="I25" s="206">
        <v>8729.18</v>
      </c>
      <c r="J25" s="206">
        <v>8764.27</v>
      </c>
    </row>
    <row r="26" spans="1:12" s="2" customFormat="1" ht="14.45" customHeight="1">
      <c r="A26" s="362" t="s">
        <v>2541</v>
      </c>
      <c r="B26" s="362"/>
      <c r="C26" s="362"/>
      <c r="D26" s="362"/>
      <c r="E26" s="362"/>
      <c r="F26" s="362"/>
      <c r="G26" s="12">
        <v>145</v>
      </c>
      <c r="H26" s="13"/>
      <c r="I26" s="207">
        <f>ROUND(SUM(I27:I28),2)</f>
        <v>0</v>
      </c>
      <c r="J26" s="207">
        <f>ROUND(SUM(J27:J28),2)</f>
        <v>231.09</v>
      </c>
      <c r="L26" s="2" t="s">
        <v>2448</v>
      </c>
    </row>
    <row r="27" spans="1:12" s="2" customFormat="1" ht="14.45" customHeight="1">
      <c r="A27" s="397" t="s">
        <v>2542</v>
      </c>
      <c r="B27" s="397"/>
      <c r="C27" s="397"/>
      <c r="D27" s="397"/>
      <c r="E27" s="397"/>
      <c r="F27" s="397"/>
      <c r="G27" s="12">
        <v>146</v>
      </c>
      <c r="H27" s="13"/>
      <c r="I27" s="206">
        <v>0</v>
      </c>
      <c r="J27" s="206">
        <v>0</v>
      </c>
      <c r="L27" s="2" t="s">
        <v>2448</v>
      </c>
    </row>
    <row r="28" spans="1:12" s="2" customFormat="1" ht="14.45" customHeight="1">
      <c r="A28" s="397" t="s">
        <v>2543</v>
      </c>
      <c r="B28" s="397"/>
      <c r="C28" s="397"/>
      <c r="D28" s="397"/>
      <c r="E28" s="397"/>
      <c r="F28" s="397"/>
      <c r="G28" s="12">
        <v>147</v>
      </c>
      <c r="H28" s="13"/>
      <c r="I28" s="206">
        <v>0</v>
      </c>
      <c r="J28" s="206">
        <v>231.09</v>
      </c>
      <c r="L28" s="2" t="s">
        <v>2448</v>
      </c>
    </row>
    <row r="29" spans="1:12" s="2" customFormat="1" ht="14.45" customHeight="1">
      <c r="A29" s="362" t="s">
        <v>2544</v>
      </c>
      <c r="B29" s="362"/>
      <c r="C29" s="362"/>
      <c r="D29" s="362"/>
      <c r="E29" s="362"/>
      <c r="F29" s="362"/>
      <c r="G29" s="12">
        <v>148</v>
      </c>
      <c r="H29" s="13"/>
      <c r="I29" s="207">
        <f>ROUND(SUM(I30:I35),2)</f>
        <v>0</v>
      </c>
      <c r="J29" s="207">
        <f>ROUND(SUM(J30:J35),2)</f>
        <v>0</v>
      </c>
      <c r="L29" s="2" t="s">
        <v>2448</v>
      </c>
    </row>
    <row r="30" spans="1:12" s="2" customFormat="1" ht="14.45" customHeight="1">
      <c r="A30" s="397" t="s">
        <v>2545</v>
      </c>
      <c r="B30" s="397"/>
      <c r="C30" s="397"/>
      <c r="D30" s="397"/>
      <c r="E30" s="397"/>
      <c r="F30" s="397"/>
      <c r="G30" s="12">
        <v>149</v>
      </c>
      <c r="H30" s="13"/>
      <c r="I30" s="206">
        <v>0</v>
      </c>
      <c r="J30" s="206">
        <v>0</v>
      </c>
      <c r="L30" s="2" t="s">
        <v>2448</v>
      </c>
    </row>
    <row r="31" spans="1:12" s="2" customFormat="1" ht="14.45" customHeight="1">
      <c r="A31" s="397" t="s">
        <v>2546</v>
      </c>
      <c r="B31" s="397"/>
      <c r="C31" s="397"/>
      <c r="D31" s="397"/>
      <c r="E31" s="397"/>
      <c r="F31" s="397"/>
      <c r="G31" s="12">
        <v>150</v>
      </c>
      <c r="H31" s="13"/>
      <c r="I31" s="206">
        <v>0</v>
      </c>
      <c r="J31" s="206">
        <v>0</v>
      </c>
      <c r="L31" s="2" t="s">
        <v>2448</v>
      </c>
    </row>
    <row r="32" spans="1:12" s="2" customFormat="1" ht="14.45" customHeight="1">
      <c r="A32" s="397" t="s">
        <v>2547</v>
      </c>
      <c r="B32" s="397"/>
      <c r="C32" s="397"/>
      <c r="D32" s="397"/>
      <c r="E32" s="397"/>
      <c r="F32" s="397"/>
      <c r="G32" s="12">
        <v>151</v>
      </c>
      <c r="H32" s="13"/>
      <c r="I32" s="206">
        <v>0</v>
      </c>
      <c r="J32" s="206">
        <v>0</v>
      </c>
      <c r="L32" s="2" t="s">
        <v>2448</v>
      </c>
    </row>
    <row r="33" spans="1:12" s="2" customFormat="1" ht="14.45" customHeight="1">
      <c r="A33" s="397" t="s">
        <v>2548</v>
      </c>
      <c r="B33" s="397"/>
      <c r="C33" s="397"/>
      <c r="D33" s="397"/>
      <c r="E33" s="397"/>
      <c r="F33" s="397"/>
      <c r="G33" s="12">
        <v>152</v>
      </c>
      <c r="H33" s="13"/>
      <c r="I33" s="206">
        <v>0</v>
      </c>
      <c r="J33" s="206">
        <v>0</v>
      </c>
      <c r="L33" s="2" t="s">
        <v>2448</v>
      </c>
    </row>
    <row r="34" spans="1:12" s="2" customFormat="1" ht="14.45" customHeight="1">
      <c r="A34" s="397" t="s">
        <v>2549</v>
      </c>
      <c r="B34" s="397"/>
      <c r="C34" s="397"/>
      <c r="D34" s="397"/>
      <c r="E34" s="397"/>
      <c r="F34" s="397"/>
      <c r="G34" s="12">
        <v>153</v>
      </c>
      <c r="H34" s="13"/>
      <c r="I34" s="206">
        <v>0</v>
      </c>
      <c r="J34" s="206">
        <v>0</v>
      </c>
      <c r="L34" s="2" t="s">
        <v>2448</v>
      </c>
    </row>
    <row r="35" spans="1:12" s="2" customFormat="1" ht="14.45" customHeight="1">
      <c r="A35" s="397" t="s">
        <v>2550</v>
      </c>
      <c r="B35" s="397"/>
      <c r="C35" s="397"/>
      <c r="D35" s="397"/>
      <c r="E35" s="397"/>
      <c r="F35" s="397"/>
      <c r="G35" s="12">
        <v>154</v>
      </c>
      <c r="H35" s="13"/>
      <c r="I35" s="206">
        <v>0</v>
      </c>
      <c r="J35" s="206">
        <v>0</v>
      </c>
      <c r="L35" s="2" t="s">
        <v>2448</v>
      </c>
    </row>
    <row r="36" spans="1:12" s="2" customFormat="1" ht="14.45" customHeight="1">
      <c r="A36" s="362" t="s">
        <v>2551</v>
      </c>
      <c r="B36" s="362"/>
      <c r="C36" s="362"/>
      <c r="D36" s="362"/>
      <c r="E36" s="362"/>
      <c r="F36" s="362"/>
      <c r="G36" s="12">
        <v>155</v>
      </c>
      <c r="H36" s="13"/>
      <c r="I36" s="206">
        <v>3318.07</v>
      </c>
      <c r="J36" s="206">
        <v>0</v>
      </c>
    </row>
    <row r="37" spans="1:12" s="2" customFormat="1" ht="14.45" customHeight="1">
      <c r="A37" s="367" t="s">
        <v>2552</v>
      </c>
      <c r="B37" s="367"/>
      <c r="C37" s="367"/>
      <c r="D37" s="367"/>
      <c r="E37" s="367"/>
      <c r="F37" s="367"/>
      <c r="G37" s="12">
        <v>156</v>
      </c>
      <c r="H37" s="13" t="s">
        <v>2553</v>
      </c>
      <c r="I37" s="207">
        <f>ROUND(SUM(I38:I47),2)</f>
        <v>0.93</v>
      </c>
      <c r="J37" s="207">
        <f>ROUND(SUM(J38:J47),2)</f>
        <v>0.64</v>
      </c>
    </row>
    <row r="38" spans="1:12" s="2" customFormat="1" ht="14.45" customHeight="1">
      <c r="A38" s="362" t="s">
        <v>2554</v>
      </c>
      <c r="B38" s="362"/>
      <c r="C38" s="362"/>
      <c r="D38" s="362"/>
      <c r="E38" s="362"/>
      <c r="F38" s="362"/>
      <c r="G38" s="12">
        <v>157</v>
      </c>
      <c r="H38" s="13"/>
      <c r="I38" s="206">
        <v>0</v>
      </c>
      <c r="J38" s="206">
        <v>0</v>
      </c>
    </row>
    <row r="39" spans="1:12" s="2" customFormat="1" ht="24" customHeight="1">
      <c r="A39" s="362" t="s">
        <v>2555</v>
      </c>
      <c r="B39" s="362"/>
      <c r="C39" s="362"/>
      <c r="D39" s="362"/>
      <c r="E39" s="362"/>
      <c r="F39" s="362"/>
      <c r="G39" s="12">
        <v>158</v>
      </c>
      <c r="H39" s="13"/>
      <c r="I39" s="206">
        <v>0</v>
      </c>
      <c r="J39" s="206">
        <v>0</v>
      </c>
    </row>
    <row r="40" spans="1:12" s="2" customFormat="1" ht="24" customHeight="1">
      <c r="A40" s="362" t="s">
        <v>2556</v>
      </c>
      <c r="B40" s="362"/>
      <c r="C40" s="362"/>
      <c r="D40" s="362"/>
      <c r="E40" s="362"/>
      <c r="F40" s="362"/>
      <c r="G40" s="12">
        <v>159</v>
      </c>
      <c r="H40" s="13"/>
      <c r="I40" s="206">
        <v>0</v>
      </c>
      <c r="J40" s="206">
        <v>0</v>
      </c>
    </row>
    <row r="41" spans="1:12" s="2" customFormat="1" ht="14.45" customHeight="1">
      <c r="A41" s="362" t="s">
        <v>2557</v>
      </c>
      <c r="B41" s="362"/>
      <c r="C41" s="362"/>
      <c r="D41" s="362"/>
      <c r="E41" s="362"/>
      <c r="F41" s="362"/>
      <c r="G41" s="12">
        <v>160</v>
      </c>
      <c r="H41" s="13"/>
      <c r="I41" s="206">
        <v>0</v>
      </c>
      <c r="J41" s="206">
        <v>0</v>
      </c>
    </row>
    <row r="42" spans="1:12" s="2" customFormat="1" ht="24" customHeight="1">
      <c r="A42" s="362" t="s">
        <v>2558</v>
      </c>
      <c r="B42" s="362"/>
      <c r="C42" s="362"/>
      <c r="D42" s="362"/>
      <c r="E42" s="362"/>
      <c r="F42" s="362"/>
      <c r="G42" s="12">
        <v>161</v>
      </c>
      <c r="H42" s="13"/>
      <c r="I42" s="206">
        <v>0</v>
      </c>
      <c r="J42" s="206">
        <v>0</v>
      </c>
    </row>
    <row r="43" spans="1:12" s="2" customFormat="1" ht="14.45" customHeight="1">
      <c r="A43" s="362" t="s">
        <v>2559</v>
      </c>
      <c r="B43" s="362"/>
      <c r="C43" s="362"/>
      <c r="D43" s="362"/>
      <c r="E43" s="362"/>
      <c r="F43" s="362"/>
      <c r="G43" s="12">
        <v>162</v>
      </c>
      <c r="H43" s="13"/>
      <c r="I43" s="206">
        <v>0</v>
      </c>
      <c r="J43" s="206">
        <v>0</v>
      </c>
    </row>
    <row r="44" spans="1:12" s="2" customFormat="1" ht="14.45" customHeight="1">
      <c r="A44" s="362" t="s">
        <v>2560</v>
      </c>
      <c r="B44" s="362"/>
      <c r="C44" s="362"/>
      <c r="D44" s="362"/>
      <c r="E44" s="362"/>
      <c r="F44" s="362"/>
      <c r="G44" s="12">
        <v>163</v>
      </c>
      <c r="H44" s="13"/>
      <c r="I44" s="206">
        <v>0.93</v>
      </c>
      <c r="J44" s="206">
        <v>0.64</v>
      </c>
    </row>
    <row r="45" spans="1:12" s="2" customFormat="1" ht="14.45" customHeight="1">
      <c r="A45" s="362" t="s">
        <v>2561</v>
      </c>
      <c r="B45" s="362"/>
      <c r="C45" s="362"/>
      <c r="D45" s="362"/>
      <c r="E45" s="362"/>
      <c r="F45" s="362"/>
      <c r="G45" s="12">
        <v>164</v>
      </c>
      <c r="H45" s="13"/>
      <c r="I45" s="206">
        <v>0</v>
      </c>
      <c r="J45" s="206">
        <v>0</v>
      </c>
    </row>
    <row r="46" spans="1:12" s="2" customFormat="1" ht="14.45" customHeight="1">
      <c r="A46" s="362" t="s">
        <v>2562</v>
      </c>
      <c r="B46" s="362"/>
      <c r="C46" s="362"/>
      <c r="D46" s="362"/>
      <c r="E46" s="362"/>
      <c r="F46" s="362"/>
      <c r="G46" s="12">
        <v>165</v>
      </c>
      <c r="H46" s="13"/>
      <c r="I46" s="206">
        <v>0</v>
      </c>
      <c r="J46" s="206">
        <v>0</v>
      </c>
    </row>
    <row r="47" spans="1:12" s="2" customFormat="1" ht="14.45" customHeight="1">
      <c r="A47" s="362" t="s">
        <v>2563</v>
      </c>
      <c r="B47" s="362"/>
      <c r="C47" s="362"/>
      <c r="D47" s="362"/>
      <c r="E47" s="362"/>
      <c r="F47" s="362"/>
      <c r="G47" s="12">
        <v>166</v>
      </c>
      <c r="H47" s="13"/>
      <c r="I47" s="206">
        <v>0</v>
      </c>
      <c r="J47" s="206">
        <v>0</v>
      </c>
    </row>
    <row r="48" spans="1:12" s="2" customFormat="1" ht="14.45" customHeight="1">
      <c r="A48" s="367" t="s">
        <v>2564</v>
      </c>
      <c r="B48" s="367"/>
      <c r="C48" s="367"/>
      <c r="D48" s="367"/>
      <c r="E48" s="367"/>
      <c r="F48" s="367"/>
      <c r="G48" s="12">
        <v>167</v>
      </c>
      <c r="H48" s="13" t="s">
        <v>2565</v>
      </c>
      <c r="I48" s="207">
        <f>ROUND(SUM(I49:I55),2)</f>
        <v>0.27</v>
      </c>
      <c r="J48" s="207">
        <f>ROUND(SUM(J49:J55),2)</f>
        <v>0</v>
      </c>
    </row>
    <row r="49" spans="1:12" s="2" customFormat="1" ht="14.45" customHeight="1">
      <c r="A49" s="362" t="s">
        <v>2566</v>
      </c>
      <c r="B49" s="362"/>
      <c r="C49" s="362"/>
      <c r="D49" s="362"/>
      <c r="E49" s="362"/>
      <c r="F49" s="362"/>
      <c r="G49" s="12">
        <v>168</v>
      </c>
      <c r="H49" s="13"/>
      <c r="I49" s="206">
        <v>0</v>
      </c>
      <c r="J49" s="206">
        <v>0</v>
      </c>
    </row>
    <row r="50" spans="1:12" s="2" customFormat="1" ht="14.45" customHeight="1">
      <c r="A50" s="383" t="s">
        <v>2567</v>
      </c>
      <c r="B50" s="383"/>
      <c r="C50" s="383"/>
      <c r="D50" s="383"/>
      <c r="E50" s="383"/>
      <c r="F50" s="383"/>
      <c r="G50" s="12">
        <v>169</v>
      </c>
      <c r="H50" s="13"/>
      <c r="I50" s="206">
        <v>0</v>
      </c>
      <c r="J50" s="206">
        <v>0</v>
      </c>
    </row>
    <row r="51" spans="1:12" s="2" customFormat="1" ht="14.45" customHeight="1">
      <c r="A51" s="383" t="s">
        <v>2568</v>
      </c>
      <c r="B51" s="383"/>
      <c r="C51" s="383"/>
      <c r="D51" s="383"/>
      <c r="E51" s="383"/>
      <c r="F51" s="383"/>
      <c r="G51" s="12">
        <v>170</v>
      </c>
      <c r="H51" s="13"/>
      <c r="I51" s="206">
        <v>0</v>
      </c>
      <c r="J51" s="206">
        <v>0</v>
      </c>
    </row>
    <row r="52" spans="1:12" s="2" customFormat="1" ht="14.45" customHeight="1">
      <c r="A52" s="383" t="s">
        <v>2569</v>
      </c>
      <c r="B52" s="383"/>
      <c r="C52" s="383"/>
      <c r="D52" s="383"/>
      <c r="E52" s="383"/>
      <c r="F52" s="383"/>
      <c r="G52" s="12">
        <v>171</v>
      </c>
      <c r="H52" s="13"/>
      <c r="I52" s="206">
        <v>0.27</v>
      </c>
      <c r="J52" s="206">
        <v>0</v>
      </c>
    </row>
    <row r="53" spans="1:12" s="2" customFormat="1" ht="14.45" customHeight="1">
      <c r="A53" s="383" t="s">
        <v>2570</v>
      </c>
      <c r="B53" s="383"/>
      <c r="C53" s="383"/>
      <c r="D53" s="383"/>
      <c r="E53" s="383"/>
      <c r="F53" s="383"/>
      <c r="G53" s="12">
        <v>172</v>
      </c>
      <c r="H53" s="13"/>
      <c r="I53" s="206">
        <v>0</v>
      </c>
      <c r="J53" s="206">
        <v>0</v>
      </c>
    </row>
    <row r="54" spans="1:12" s="2" customFormat="1" ht="14.45" customHeight="1">
      <c r="A54" s="383" t="s">
        <v>2571</v>
      </c>
      <c r="B54" s="383"/>
      <c r="C54" s="383"/>
      <c r="D54" s="383"/>
      <c r="E54" s="383"/>
      <c r="F54" s="383"/>
      <c r="G54" s="12">
        <v>173</v>
      </c>
      <c r="H54" s="13"/>
      <c r="I54" s="206">
        <v>0</v>
      </c>
      <c r="J54" s="206">
        <v>0</v>
      </c>
      <c r="L54" s="2" t="s">
        <v>2448</v>
      </c>
    </row>
    <row r="55" spans="1:12" s="2" customFormat="1" ht="14.45" customHeight="1">
      <c r="A55" s="383" t="s">
        <v>2572</v>
      </c>
      <c r="B55" s="383"/>
      <c r="C55" s="383"/>
      <c r="D55" s="383"/>
      <c r="E55" s="383"/>
      <c r="F55" s="383"/>
      <c r="G55" s="12">
        <v>174</v>
      </c>
      <c r="H55" s="13"/>
      <c r="I55" s="206">
        <v>0</v>
      </c>
      <c r="J55" s="206">
        <v>0</v>
      </c>
    </row>
    <row r="56" spans="1:12" s="2" customFormat="1" ht="24.95" customHeight="1">
      <c r="A56" s="367" t="s">
        <v>2573</v>
      </c>
      <c r="B56" s="367"/>
      <c r="C56" s="367"/>
      <c r="D56" s="367"/>
      <c r="E56" s="367"/>
      <c r="F56" s="367"/>
      <c r="G56" s="12">
        <v>175</v>
      </c>
      <c r="H56" s="13"/>
      <c r="I56" s="206">
        <v>0</v>
      </c>
      <c r="J56" s="206">
        <v>0</v>
      </c>
    </row>
    <row r="57" spans="1:12" s="2" customFormat="1" ht="14.45" customHeight="1">
      <c r="A57" s="367" t="s">
        <v>2574</v>
      </c>
      <c r="B57" s="367"/>
      <c r="C57" s="367"/>
      <c r="D57" s="367"/>
      <c r="E57" s="367"/>
      <c r="F57" s="367"/>
      <c r="G57" s="12">
        <v>176</v>
      </c>
      <c r="H57" s="13"/>
      <c r="I57" s="206">
        <v>0</v>
      </c>
      <c r="J57" s="206">
        <v>0</v>
      </c>
    </row>
    <row r="58" spans="1:12" s="2" customFormat="1" ht="24.75" customHeight="1">
      <c r="A58" s="367" t="s">
        <v>2575</v>
      </c>
      <c r="B58" s="367"/>
      <c r="C58" s="367"/>
      <c r="D58" s="367"/>
      <c r="E58" s="367"/>
      <c r="F58" s="367"/>
      <c r="G58" s="12">
        <v>177</v>
      </c>
      <c r="H58" s="13"/>
      <c r="I58" s="206">
        <v>0</v>
      </c>
      <c r="J58" s="206">
        <v>0</v>
      </c>
    </row>
    <row r="59" spans="1:12" s="2" customFormat="1" ht="14.45" customHeight="1">
      <c r="A59" s="367" t="s">
        <v>2576</v>
      </c>
      <c r="B59" s="367"/>
      <c r="C59" s="367"/>
      <c r="D59" s="367"/>
      <c r="E59" s="367"/>
      <c r="F59" s="367"/>
      <c r="G59" s="12">
        <v>178</v>
      </c>
      <c r="H59" s="13"/>
      <c r="I59" s="206">
        <v>0</v>
      </c>
      <c r="J59" s="206">
        <v>0</v>
      </c>
    </row>
    <row r="60" spans="1:12" s="2" customFormat="1" ht="14.45" customHeight="1">
      <c r="A60" s="367" t="s">
        <v>2577</v>
      </c>
      <c r="B60" s="367"/>
      <c r="C60" s="367"/>
      <c r="D60" s="367"/>
      <c r="E60" s="367"/>
      <c r="F60" s="367"/>
      <c r="G60" s="12">
        <v>179</v>
      </c>
      <c r="H60" s="13" t="s">
        <v>2578</v>
      </c>
      <c r="I60" s="207">
        <f>ROUND(I8+I37+I56+I57,2)</f>
        <v>105426.11</v>
      </c>
      <c r="J60" s="207">
        <f>ROUND(J8+J37+J56+J57,2)</f>
        <v>151688.10999999999</v>
      </c>
    </row>
    <row r="61" spans="1:12" s="2" customFormat="1" ht="14.45" customHeight="1">
      <c r="A61" s="367" t="s">
        <v>2579</v>
      </c>
      <c r="B61" s="367"/>
      <c r="C61" s="367"/>
      <c r="D61" s="367"/>
      <c r="E61" s="367"/>
      <c r="F61" s="367"/>
      <c r="G61" s="12">
        <v>180</v>
      </c>
      <c r="H61" s="13" t="s">
        <v>2580</v>
      </c>
      <c r="I61" s="207">
        <f>ROUND(I14+I48+I58+I59,2)</f>
        <v>78349.070000000007</v>
      </c>
      <c r="J61" s="207">
        <f>ROUND(J14+J48+J58+J59,2)</f>
        <v>89507.23</v>
      </c>
    </row>
    <row r="62" spans="1:12" s="2" customFormat="1" ht="14.45" customHeight="1">
      <c r="A62" s="367" t="s">
        <v>2581</v>
      </c>
      <c r="B62" s="367"/>
      <c r="C62" s="367"/>
      <c r="D62" s="367"/>
      <c r="E62" s="367"/>
      <c r="F62" s="367"/>
      <c r="G62" s="12">
        <v>181</v>
      </c>
      <c r="H62" s="13" t="s">
        <v>2582</v>
      </c>
      <c r="I62" s="207">
        <f>ROUND(I60-I61,2)</f>
        <v>27077.040000000001</v>
      </c>
      <c r="J62" s="207">
        <f>ROUND(J60-J61,2)</f>
        <v>62180.88</v>
      </c>
      <c r="L62" s="2" t="s">
        <v>2448</v>
      </c>
    </row>
    <row r="63" spans="1:12" s="2" customFormat="1" ht="14.45" customHeight="1">
      <c r="A63" s="383" t="s">
        <v>2583</v>
      </c>
      <c r="B63" s="383"/>
      <c r="C63" s="383"/>
      <c r="D63" s="383"/>
      <c r="E63" s="383"/>
      <c r="F63" s="383"/>
      <c r="G63" s="12">
        <v>182</v>
      </c>
      <c r="H63" s="13"/>
      <c r="I63" s="207">
        <f>IF(I60&gt;I61,ROUND(I60-I61,2),0)</f>
        <v>27077.040000000001</v>
      </c>
      <c r="J63" s="207">
        <f>IF(J60&gt;J61,ROUND(J60-J61,2),0)</f>
        <v>62180.88</v>
      </c>
    </row>
    <row r="64" spans="1:12" s="2" customFormat="1" ht="14.45" customHeight="1">
      <c r="A64" s="383" t="s">
        <v>2584</v>
      </c>
      <c r="B64" s="383"/>
      <c r="C64" s="383"/>
      <c r="D64" s="383"/>
      <c r="E64" s="383"/>
      <c r="F64" s="383"/>
      <c r="G64" s="12">
        <v>183</v>
      </c>
      <c r="H64" s="13"/>
      <c r="I64" s="207">
        <f>IF(I61&gt;I60,ROUND(I61-I60,2),0)</f>
        <v>0</v>
      </c>
      <c r="J64" s="207">
        <f>IF(J61&gt;J60,ROUND(J61-J60,2),0)</f>
        <v>0</v>
      </c>
    </row>
    <row r="65" spans="1:12" s="2" customFormat="1" ht="14.45" customHeight="1">
      <c r="A65" s="367" t="s">
        <v>2585</v>
      </c>
      <c r="B65" s="367"/>
      <c r="C65" s="367"/>
      <c r="D65" s="367"/>
      <c r="E65" s="367"/>
      <c r="F65" s="367"/>
      <c r="G65" s="12">
        <v>184</v>
      </c>
      <c r="H65" s="13" t="s">
        <v>2586</v>
      </c>
      <c r="I65" s="206">
        <v>2707.68</v>
      </c>
      <c r="J65" s="206">
        <v>0</v>
      </c>
      <c r="L65" s="2" t="s">
        <v>2448</v>
      </c>
    </row>
    <row r="66" spans="1:12" s="2" customFormat="1" ht="14.45" customHeight="1">
      <c r="A66" s="367" t="s">
        <v>2587</v>
      </c>
      <c r="B66" s="367"/>
      <c r="C66" s="367"/>
      <c r="D66" s="367"/>
      <c r="E66" s="367"/>
      <c r="F66" s="367"/>
      <c r="G66" s="12">
        <v>185</v>
      </c>
      <c r="H66" s="13" t="s">
        <v>2588</v>
      </c>
      <c r="I66" s="207">
        <f>ROUND(I62-I65,2)</f>
        <v>24369.360000000001</v>
      </c>
      <c r="J66" s="207">
        <f>ROUND(J62-J65,2)</f>
        <v>62180.88</v>
      </c>
      <c r="L66" s="2" t="s">
        <v>2448</v>
      </c>
    </row>
    <row r="67" spans="1:12" s="2" customFormat="1" ht="14.45" customHeight="1">
      <c r="A67" s="383" t="s">
        <v>2589</v>
      </c>
      <c r="B67" s="383"/>
      <c r="C67" s="383"/>
      <c r="D67" s="383"/>
      <c r="E67" s="383"/>
      <c r="F67" s="383"/>
      <c r="G67" s="12">
        <v>186</v>
      </c>
      <c r="H67" s="13"/>
      <c r="I67" s="207">
        <f>IF(I66&gt;0,ROUND(I66,2),0)</f>
        <v>24369.360000000001</v>
      </c>
      <c r="J67" s="207">
        <f>IF(J66&gt;0,ROUND(J66,2),0)</f>
        <v>62180.88</v>
      </c>
    </row>
    <row r="68" spans="1:12" s="2" customFormat="1" ht="14.45" customHeight="1">
      <c r="A68" s="384" t="s">
        <v>2590</v>
      </c>
      <c r="B68" s="384"/>
      <c r="C68" s="384"/>
      <c r="D68" s="384"/>
      <c r="E68" s="384"/>
      <c r="F68" s="384"/>
      <c r="G68" s="14">
        <v>187</v>
      </c>
      <c r="H68" s="15"/>
      <c r="I68" s="210">
        <f>IF(I66&lt;0,ROUND(-I66,2),0)</f>
        <v>0</v>
      </c>
      <c r="J68" s="210">
        <f>IF(J66&lt;0,ROUND(-J66,2),0)</f>
        <v>0</v>
      </c>
    </row>
    <row r="69" spans="1:12" s="2" customFormat="1" ht="14.45" customHeight="1">
      <c r="A69" s="364" t="s">
        <v>2591</v>
      </c>
      <c r="B69" s="364"/>
      <c r="C69" s="364"/>
      <c r="D69" s="364"/>
      <c r="E69" s="364"/>
      <c r="F69" s="364"/>
      <c r="G69" s="386"/>
      <c r="H69" s="386"/>
      <c r="I69" s="386"/>
      <c r="J69" s="386"/>
    </row>
    <row r="70" spans="1:12" s="2" customFormat="1" ht="25.5" customHeight="1">
      <c r="A70" s="367" t="s">
        <v>2592</v>
      </c>
      <c r="B70" s="367"/>
      <c r="C70" s="367"/>
      <c r="D70" s="367"/>
      <c r="E70" s="367"/>
      <c r="F70" s="367"/>
      <c r="G70" s="12">
        <v>188</v>
      </c>
      <c r="H70" s="13"/>
      <c r="I70" s="207">
        <f>ROUND(I71-I72,2)</f>
        <v>0</v>
      </c>
      <c r="J70" s="207">
        <f>ROUND(J71-J72,2)</f>
        <v>0</v>
      </c>
      <c r="L70" s="2" t="s">
        <v>2448</v>
      </c>
    </row>
    <row r="71" spans="1:12" s="2" customFormat="1" ht="14.45" customHeight="1">
      <c r="A71" s="383" t="s">
        <v>2593</v>
      </c>
      <c r="B71" s="383"/>
      <c r="C71" s="383"/>
      <c r="D71" s="383"/>
      <c r="E71" s="383"/>
      <c r="F71" s="383"/>
      <c r="G71" s="12">
        <v>189</v>
      </c>
      <c r="H71" s="13"/>
      <c r="I71" s="206">
        <v>0</v>
      </c>
      <c r="J71" s="206">
        <v>0</v>
      </c>
    </row>
    <row r="72" spans="1:12" s="2" customFormat="1" ht="14.45" customHeight="1">
      <c r="A72" s="383" t="s">
        <v>2594</v>
      </c>
      <c r="B72" s="383"/>
      <c r="C72" s="383"/>
      <c r="D72" s="383"/>
      <c r="E72" s="383"/>
      <c r="F72" s="383"/>
      <c r="G72" s="12">
        <v>190</v>
      </c>
      <c r="H72" s="13"/>
      <c r="I72" s="206">
        <v>0</v>
      </c>
      <c r="J72" s="206">
        <v>0</v>
      </c>
    </row>
    <row r="73" spans="1:12" s="2" customFormat="1" ht="14.45" customHeight="1">
      <c r="A73" s="367" t="s">
        <v>2595</v>
      </c>
      <c r="B73" s="367"/>
      <c r="C73" s="367"/>
      <c r="D73" s="367"/>
      <c r="E73" s="367"/>
      <c r="F73" s="367"/>
      <c r="G73" s="12">
        <v>191</v>
      </c>
      <c r="H73" s="13"/>
      <c r="I73" s="206">
        <v>0</v>
      </c>
      <c r="J73" s="206">
        <v>0</v>
      </c>
      <c r="L73" s="2" t="s">
        <v>2448</v>
      </c>
    </row>
    <row r="74" spans="1:12" s="2" customFormat="1" ht="14.45" customHeight="1">
      <c r="A74" s="383" t="s">
        <v>2596</v>
      </c>
      <c r="B74" s="383"/>
      <c r="C74" s="383"/>
      <c r="D74" s="383"/>
      <c r="E74" s="383"/>
      <c r="F74" s="383"/>
      <c r="G74" s="12">
        <v>192</v>
      </c>
      <c r="H74" s="13"/>
      <c r="I74" s="207">
        <f>IF(I70-I73&gt;0,ROUND(I70-I73,2),0)</f>
        <v>0</v>
      </c>
      <c r="J74" s="207">
        <f>IF(J70-J73&gt;0,ROUND(J70-J73,2),0)</f>
        <v>0</v>
      </c>
    </row>
    <row r="75" spans="1:12" s="2" customFormat="1" ht="14.45" customHeight="1">
      <c r="A75" s="384" t="s">
        <v>2597</v>
      </c>
      <c r="B75" s="384"/>
      <c r="C75" s="384"/>
      <c r="D75" s="384"/>
      <c r="E75" s="384"/>
      <c r="F75" s="384"/>
      <c r="G75" s="14">
        <v>193</v>
      </c>
      <c r="H75" s="15"/>
      <c r="I75" s="210">
        <f>IF(I73-I70&gt;0,ROUND(I73-I70,2),0)</f>
        <v>0</v>
      </c>
      <c r="J75" s="210">
        <f>IF(J73-J70&gt;0,ROUND(J73-J70,2),0)</f>
        <v>0</v>
      </c>
    </row>
    <row r="76" spans="1:12" s="2" customFormat="1" ht="14.45" customHeight="1">
      <c r="A76" s="364" t="s">
        <v>2598</v>
      </c>
      <c r="B76" s="364"/>
      <c r="C76" s="364"/>
      <c r="D76" s="364"/>
      <c r="E76" s="364"/>
      <c r="F76" s="364"/>
      <c r="G76" s="386"/>
      <c r="H76" s="386"/>
      <c r="I76" s="386"/>
      <c r="J76" s="386"/>
    </row>
    <row r="77" spans="1:12" s="2" customFormat="1" ht="14.45" customHeight="1">
      <c r="A77" s="367" t="s">
        <v>2599</v>
      </c>
      <c r="B77" s="367"/>
      <c r="C77" s="367"/>
      <c r="D77" s="367"/>
      <c r="E77" s="367"/>
      <c r="F77" s="367"/>
      <c r="G77" s="12">
        <v>194</v>
      </c>
      <c r="H77" s="13"/>
      <c r="I77" s="207">
        <f>ROUND((I62+I70)*$Q$8,2)</f>
        <v>0</v>
      </c>
      <c r="J77" s="207">
        <f>ROUND((J62+J70)*$Q$8,2)</f>
        <v>0</v>
      </c>
      <c r="L77" s="2" t="s">
        <v>2448</v>
      </c>
    </row>
    <row r="78" spans="1:12" s="2" customFormat="1" ht="14.45" customHeight="1">
      <c r="A78" s="383" t="s">
        <v>2600</v>
      </c>
      <c r="B78" s="383"/>
      <c r="C78" s="383"/>
      <c r="D78" s="383"/>
      <c r="E78" s="383"/>
      <c r="F78" s="383"/>
      <c r="G78" s="12">
        <v>195</v>
      </c>
      <c r="H78" s="13"/>
      <c r="I78" s="207">
        <f>IF(I77&gt;0,ROUND(I77,2),0)</f>
        <v>0</v>
      </c>
      <c r="J78" s="207">
        <f>IF(J77&gt;0,ROUND(J77,2),0)</f>
        <v>0</v>
      </c>
    </row>
    <row r="79" spans="1:12" s="2" customFormat="1" ht="14.45" customHeight="1">
      <c r="A79" s="383" t="s">
        <v>2601</v>
      </c>
      <c r="B79" s="383"/>
      <c r="C79" s="383"/>
      <c r="D79" s="383"/>
      <c r="E79" s="383"/>
      <c r="F79" s="383"/>
      <c r="G79" s="12">
        <v>196</v>
      </c>
      <c r="H79" s="13"/>
      <c r="I79" s="207">
        <f>IF(I77&lt;0,ROUND(-I77,2),0)</f>
        <v>0</v>
      </c>
      <c r="J79" s="207">
        <f>IF(J77&lt;0,ROUND(-J77,2),0)</f>
        <v>0</v>
      </c>
    </row>
    <row r="80" spans="1:12" s="2" customFormat="1" ht="14.45" customHeight="1">
      <c r="A80" s="367" t="s">
        <v>2602</v>
      </c>
      <c r="B80" s="367"/>
      <c r="C80" s="367"/>
      <c r="D80" s="367"/>
      <c r="E80" s="367"/>
      <c r="F80" s="367"/>
      <c r="G80" s="12">
        <v>197</v>
      </c>
      <c r="H80" s="13"/>
      <c r="I80" s="207">
        <f>ROUND((I73+I65)*$Q$8,2)</f>
        <v>0</v>
      </c>
      <c r="J80" s="207">
        <f>ROUND((J73+J65)*$Q$8,2)</f>
        <v>0</v>
      </c>
      <c r="L80" s="2" t="s">
        <v>2448</v>
      </c>
    </row>
    <row r="81" spans="1:12" s="2" customFormat="1" ht="14.45" customHeight="1">
      <c r="A81" s="367" t="s">
        <v>2603</v>
      </c>
      <c r="B81" s="367"/>
      <c r="C81" s="367"/>
      <c r="D81" s="367"/>
      <c r="E81" s="367"/>
      <c r="F81" s="367"/>
      <c r="G81" s="12">
        <v>198</v>
      </c>
      <c r="H81" s="13"/>
      <c r="I81" s="207">
        <f>ROUND(I82-I83,2)</f>
        <v>0</v>
      </c>
      <c r="J81" s="207">
        <f>ROUND(J82-J83,2)</f>
        <v>0</v>
      </c>
      <c r="L81" s="2" t="s">
        <v>2448</v>
      </c>
    </row>
    <row r="82" spans="1:12" s="2" customFormat="1" ht="14.45" customHeight="1">
      <c r="A82" s="383" t="s">
        <v>2604</v>
      </c>
      <c r="B82" s="383"/>
      <c r="C82" s="383"/>
      <c r="D82" s="383"/>
      <c r="E82" s="383"/>
      <c r="F82" s="383"/>
      <c r="G82" s="12">
        <v>199</v>
      </c>
      <c r="H82" s="13"/>
      <c r="I82" s="207">
        <f>IF(I77-I80&gt;0,ROUND(I77-I80,2),0)</f>
        <v>0</v>
      </c>
      <c r="J82" s="207">
        <f>IF(J77-J80&gt;0,ROUND(J77-J80,2),0)</f>
        <v>0</v>
      </c>
    </row>
    <row r="83" spans="1:12" s="2" customFormat="1" ht="14.45" customHeight="1">
      <c r="A83" s="384" t="s">
        <v>2605</v>
      </c>
      <c r="B83" s="384"/>
      <c r="C83" s="384"/>
      <c r="D83" s="384"/>
      <c r="E83" s="384"/>
      <c r="F83" s="384"/>
      <c r="G83" s="14">
        <v>200</v>
      </c>
      <c r="H83" s="15"/>
      <c r="I83" s="210">
        <f>IF(I77-I80&lt;0,ROUND(I80-I77,2),0)</f>
        <v>0</v>
      </c>
      <c r="J83" s="210">
        <f>IF(J77-J80&lt;0,ROUND(J80-J77,2),0)</f>
        <v>0</v>
      </c>
    </row>
    <row r="84" spans="1:12" s="2" customFormat="1" ht="14.45" customHeight="1">
      <c r="A84" s="364" t="s">
        <v>2606</v>
      </c>
      <c r="B84" s="364"/>
      <c r="C84" s="364"/>
      <c r="D84" s="364"/>
      <c r="E84" s="364"/>
      <c r="F84" s="364"/>
      <c r="G84" s="386"/>
      <c r="H84" s="386"/>
      <c r="I84" s="386"/>
      <c r="J84" s="386"/>
    </row>
    <row r="85" spans="1:12" s="2" customFormat="1" ht="14.45" customHeight="1">
      <c r="A85" s="389" t="s">
        <v>2607</v>
      </c>
      <c r="B85" s="389"/>
      <c r="C85" s="389"/>
      <c r="D85" s="389"/>
      <c r="E85" s="389"/>
      <c r="F85" s="389"/>
      <c r="G85" s="12">
        <v>201</v>
      </c>
      <c r="H85" s="13"/>
      <c r="I85" s="207">
        <f>ROUND(SUM(I86:I87),2)</f>
        <v>0</v>
      </c>
      <c r="J85" s="207">
        <f>ROUND(SUM(J86:J87),2)</f>
        <v>0</v>
      </c>
      <c r="L85" s="2" t="s">
        <v>2448</v>
      </c>
    </row>
    <row r="86" spans="1:12" s="2" customFormat="1" ht="14.45" customHeight="1">
      <c r="A86" s="390" t="s">
        <v>2608</v>
      </c>
      <c r="B86" s="390"/>
      <c r="C86" s="390"/>
      <c r="D86" s="390"/>
      <c r="E86" s="390"/>
      <c r="F86" s="390"/>
      <c r="G86" s="12">
        <v>202</v>
      </c>
      <c r="H86" s="13"/>
      <c r="I86" s="206">
        <v>0</v>
      </c>
      <c r="J86" s="206">
        <v>0</v>
      </c>
      <c r="L86" s="2" t="s">
        <v>2448</v>
      </c>
    </row>
    <row r="87" spans="1:12" s="2" customFormat="1" ht="14.45" customHeight="1">
      <c r="A87" s="385" t="s">
        <v>2609</v>
      </c>
      <c r="B87" s="385"/>
      <c r="C87" s="385"/>
      <c r="D87" s="385"/>
      <c r="E87" s="385"/>
      <c r="F87" s="385"/>
      <c r="G87" s="14">
        <v>203</v>
      </c>
      <c r="H87" s="15"/>
      <c r="I87" s="208">
        <v>0</v>
      </c>
      <c r="J87" s="208">
        <v>0</v>
      </c>
      <c r="L87" s="2" t="s">
        <v>2448</v>
      </c>
    </row>
    <row r="88" spans="1:12" s="2" customFormat="1" ht="14.45" customHeight="1">
      <c r="A88" s="398" t="s">
        <v>2610</v>
      </c>
      <c r="B88" s="398"/>
      <c r="C88" s="398"/>
      <c r="D88" s="398"/>
      <c r="E88" s="398"/>
      <c r="F88" s="398"/>
      <c r="G88" s="399"/>
      <c r="H88" s="399"/>
      <c r="I88" s="399"/>
      <c r="J88" s="399"/>
    </row>
    <row r="89" spans="1:12" s="2" customFormat="1" ht="14.45" customHeight="1">
      <c r="A89" s="387" t="s">
        <v>2611</v>
      </c>
      <c r="B89" s="387"/>
      <c r="C89" s="387"/>
      <c r="D89" s="387"/>
      <c r="E89" s="387"/>
      <c r="F89" s="387"/>
      <c r="G89" s="12">
        <v>204</v>
      </c>
      <c r="H89" s="13"/>
      <c r="I89" s="206">
        <v>0</v>
      </c>
      <c r="J89" s="206">
        <v>0</v>
      </c>
      <c r="L89" s="2" t="s">
        <v>2448</v>
      </c>
    </row>
    <row r="90" spans="1:12" s="2" customFormat="1" ht="25.5" customHeight="1">
      <c r="A90" s="387" t="s">
        <v>2612</v>
      </c>
      <c r="B90" s="387"/>
      <c r="C90" s="387"/>
      <c r="D90" s="387"/>
      <c r="E90" s="387"/>
      <c r="F90" s="387"/>
      <c r="G90" s="12">
        <v>205</v>
      </c>
      <c r="H90" s="13"/>
      <c r="I90" s="207">
        <f>ROUND(SUM(I92:I96)+SUM(I99:I106),2)</f>
        <v>0</v>
      </c>
      <c r="J90" s="207">
        <f>ROUND(SUM(J92:J96)+SUM(J99:J106),2)</f>
        <v>0</v>
      </c>
      <c r="L90" s="2" t="s">
        <v>2448</v>
      </c>
    </row>
    <row r="91" spans="1:12" s="2" customFormat="1" ht="14.45" customHeight="1">
      <c r="A91" s="387" t="s">
        <v>2613</v>
      </c>
      <c r="B91" s="387"/>
      <c r="C91" s="387"/>
      <c r="D91" s="387"/>
      <c r="E91" s="387"/>
      <c r="F91" s="387"/>
      <c r="G91" s="12">
        <v>206</v>
      </c>
      <c r="H91" s="13"/>
      <c r="I91" s="207">
        <f>ROUND(SUM(I92:I97),2)</f>
        <v>0</v>
      </c>
      <c r="J91" s="207">
        <f>ROUND(SUM(J92:J97),2)</f>
        <v>0</v>
      </c>
      <c r="L91" s="2" t="s">
        <v>2448</v>
      </c>
    </row>
    <row r="92" spans="1:12" s="2" customFormat="1" ht="24.95" customHeight="1">
      <c r="A92" s="362" t="s">
        <v>2614</v>
      </c>
      <c r="B92" s="362"/>
      <c r="C92" s="362"/>
      <c r="D92" s="362"/>
      <c r="E92" s="362"/>
      <c r="F92" s="362"/>
      <c r="G92" s="12">
        <v>207</v>
      </c>
      <c r="H92" s="13"/>
      <c r="I92" s="206">
        <v>0</v>
      </c>
      <c r="J92" s="206">
        <v>0</v>
      </c>
      <c r="L92" s="2" t="s">
        <v>2448</v>
      </c>
    </row>
    <row r="93" spans="1:12" s="2" customFormat="1" ht="24.95" customHeight="1">
      <c r="A93" s="362" t="s">
        <v>2615</v>
      </c>
      <c r="B93" s="362"/>
      <c r="C93" s="362"/>
      <c r="D93" s="362"/>
      <c r="E93" s="362"/>
      <c r="F93" s="362"/>
      <c r="G93" s="12">
        <v>208</v>
      </c>
      <c r="H93" s="13"/>
      <c r="I93" s="206">
        <v>0</v>
      </c>
      <c r="J93" s="206">
        <v>0</v>
      </c>
      <c r="L93" s="2" t="s">
        <v>2448</v>
      </c>
    </row>
    <row r="94" spans="1:12" s="2" customFormat="1" ht="24.95" customHeight="1">
      <c r="A94" s="362" t="s">
        <v>2616</v>
      </c>
      <c r="B94" s="362"/>
      <c r="C94" s="362"/>
      <c r="D94" s="362"/>
      <c r="E94" s="362"/>
      <c r="F94" s="362"/>
      <c r="G94" s="12">
        <v>209</v>
      </c>
      <c r="H94" s="13"/>
      <c r="I94" s="206">
        <v>0</v>
      </c>
      <c r="J94" s="206">
        <v>0</v>
      </c>
      <c r="L94" s="2" t="s">
        <v>2448</v>
      </c>
    </row>
    <row r="95" spans="1:12" s="2" customFormat="1" ht="14.45" customHeight="1">
      <c r="A95" s="362" t="s">
        <v>2617</v>
      </c>
      <c r="B95" s="362"/>
      <c r="C95" s="362"/>
      <c r="D95" s="362"/>
      <c r="E95" s="362"/>
      <c r="F95" s="362"/>
      <c r="G95" s="12">
        <v>210</v>
      </c>
      <c r="H95" s="13"/>
      <c r="I95" s="206">
        <v>0</v>
      </c>
      <c r="J95" s="206">
        <v>0</v>
      </c>
      <c r="L95" s="2" t="s">
        <v>2448</v>
      </c>
    </row>
    <row r="96" spans="1:12" s="2" customFormat="1" ht="14.45" customHeight="1">
      <c r="A96" s="362" t="s">
        <v>2618</v>
      </c>
      <c r="B96" s="362"/>
      <c r="C96" s="362"/>
      <c r="D96" s="362"/>
      <c r="E96" s="362"/>
      <c r="F96" s="362"/>
      <c r="G96" s="12">
        <v>211</v>
      </c>
      <c r="H96" s="13"/>
      <c r="I96" s="206">
        <v>0</v>
      </c>
      <c r="J96" s="206">
        <v>0</v>
      </c>
      <c r="L96" s="2" t="s">
        <v>2448</v>
      </c>
    </row>
    <row r="97" spans="1:12" s="2" customFormat="1" ht="14.45" customHeight="1">
      <c r="A97" s="362" t="s">
        <v>2619</v>
      </c>
      <c r="B97" s="362"/>
      <c r="C97" s="362"/>
      <c r="D97" s="362"/>
      <c r="E97" s="362"/>
      <c r="F97" s="362"/>
      <c r="G97" s="12">
        <v>212</v>
      </c>
      <c r="H97" s="13"/>
      <c r="I97" s="206">
        <v>0</v>
      </c>
      <c r="J97" s="206">
        <v>0</v>
      </c>
      <c r="L97" s="2" t="s">
        <v>2448</v>
      </c>
    </row>
    <row r="98" spans="1:12" s="2" customFormat="1" ht="14.45" customHeight="1">
      <c r="A98" s="387" t="s">
        <v>2620</v>
      </c>
      <c r="B98" s="387"/>
      <c r="C98" s="387"/>
      <c r="D98" s="387"/>
      <c r="E98" s="387"/>
      <c r="F98" s="387"/>
      <c r="G98" s="12">
        <v>213</v>
      </c>
      <c r="H98" s="13"/>
      <c r="I98" s="207">
        <v>0</v>
      </c>
      <c r="J98" s="207">
        <v>0</v>
      </c>
      <c r="L98" s="2" t="s">
        <v>2448</v>
      </c>
    </row>
    <row r="99" spans="1:12" s="2" customFormat="1" ht="14.45" customHeight="1">
      <c r="A99" s="362" t="s">
        <v>2621</v>
      </c>
      <c r="B99" s="362"/>
      <c r="C99" s="362"/>
      <c r="D99" s="362"/>
      <c r="E99" s="362"/>
      <c r="F99" s="362"/>
      <c r="G99" s="12">
        <v>214</v>
      </c>
      <c r="H99" s="13"/>
      <c r="I99" s="206">
        <v>0</v>
      </c>
      <c r="J99" s="206">
        <v>0</v>
      </c>
      <c r="L99" s="2" t="s">
        <v>2448</v>
      </c>
    </row>
    <row r="100" spans="1:12" s="2" customFormat="1" ht="24.95" customHeight="1">
      <c r="A100" s="362" t="s">
        <v>2622</v>
      </c>
      <c r="B100" s="362"/>
      <c r="C100" s="362"/>
      <c r="D100" s="362"/>
      <c r="E100" s="362"/>
      <c r="F100" s="362"/>
      <c r="G100" s="12">
        <v>215</v>
      </c>
      <c r="H100" s="13"/>
      <c r="I100" s="206">
        <v>0</v>
      </c>
      <c r="J100" s="206">
        <v>0</v>
      </c>
      <c r="L100" s="2" t="s">
        <v>2448</v>
      </c>
    </row>
    <row r="101" spans="1:12" s="2" customFormat="1" ht="14.45" customHeight="1">
      <c r="A101" s="362" t="s">
        <v>2623</v>
      </c>
      <c r="B101" s="362"/>
      <c r="C101" s="362"/>
      <c r="D101" s="362"/>
      <c r="E101" s="362"/>
      <c r="F101" s="362"/>
      <c r="G101" s="12">
        <v>216</v>
      </c>
      <c r="H101" s="13"/>
      <c r="I101" s="206">
        <v>0</v>
      </c>
      <c r="J101" s="206">
        <v>0</v>
      </c>
      <c r="L101" s="2" t="s">
        <v>2448</v>
      </c>
    </row>
    <row r="102" spans="1:12" s="2" customFormat="1" ht="14.45" customHeight="1">
      <c r="A102" s="362" t="s">
        <v>2624</v>
      </c>
      <c r="B102" s="362"/>
      <c r="C102" s="362"/>
      <c r="D102" s="362"/>
      <c r="E102" s="362"/>
      <c r="F102" s="362"/>
      <c r="G102" s="12">
        <v>217</v>
      </c>
      <c r="H102" s="13"/>
      <c r="I102" s="206">
        <v>0</v>
      </c>
      <c r="J102" s="206">
        <v>0</v>
      </c>
      <c r="L102" s="2" t="s">
        <v>2448</v>
      </c>
    </row>
    <row r="103" spans="1:12" s="2" customFormat="1" ht="24.95" customHeight="1">
      <c r="A103" s="362" t="s">
        <v>2625</v>
      </c>
      <c r="B103" s="362"/>
      <c r="C103" s="362"/>
      <c r="D103" s="362"/>
      <c r="E103" s="362"/>
      <c r="F103" s="362"/>
      <c r="G103" s="12">
        <v>218</v>
      </c>
      <c r="H103" s="13"/>
      <c r="I103" s="206">
        <v>0</v>
      </c>
      <c r="J103" s="206">
        <v>0</v>
      </c>
      <c r="L103" s="2" t="s">
        <v>2448</v>
      </c>
    </row>
    <row r="104" spans="1:12" s="2" customFormat="1" ht="14.45" customHeight="1">
      <c r="A104" s="362" t="s">
        <v>2626</v>
      </c>
      <c r="B104" s="362"/>
      <c r="C104" s="362"/>
      <c r="D104" s="362"/>
      <c r="E104" s="362"/>
      <c r="F104" s="362"/>
      <c r="G104" s="12">
        <v>219</v>
      </c>
      <c r="H104" s="13"/>
      <c r="I104" s="206">
        <v>0</v>
      </c>
      <c r="J104" s="206">
        <v>0</v>
      </c>
      <c r="L104" s="2" t="s">
        <v>2448</v>
      </c>
    </row>
    <row r="105" spans="1:12" s="2" customFormat="1" ht="14.45" customHeight="1">
      <c r="A105" s="362" t="s">
        <v>2627</v>
      </c>
      <c r="B105" s="362"/>
      <c r="C105" s="362"/>
      <c r="D105" s="362"/>
      <c r="E105" s="362"/>
      <c r="F105" s="362"/>
      <c r="G105" s="12">
        <v>220</v>
      </c>
      <c r="H105" s="13"/>
      <c r="I105" s="206">
        <v>0</v>
      </c>
      <c r="J105" s="206">
        <v>0</v>
      </c>
      <c r="L105" s="2" t="s">
        <v>2448</v>
      </c>
    </row>
    <row r="106" spans="1:12" s="2" customFormat="1" ht="14.45" customHeight="1">
      <c r="A106" s="362" t="s">
        <v>2628</v>
      </c>
      <c r="B106" s="362"/>
      <c r="C106" s="362"/>
      <c r="D106" s="362"/>
      <c r="E106" s="362"/>
      <c r="F106" s="362"/>
      <c r="G106" s="12">
        <v>221</v>
      </c>
      <c r="H106" s="13"/>
      <c r="I106" s="206">
        <v>0</v>
      </c>
      <c r="J106" s="206">
        <v>0</v>
      </c>
      <c r="L106" s="2" t="s">
        <v>2448</v>
      </c>
    </row>
    <row r="107" spans="1:12" s="2" customFormat="1" ht="24.95" customHeight="1">
      <c r="A107" s="362" t="s">
        <v>2629</v>
      </c>
      <c r="B107" s="362"/>
      <c r="C107" s="362"/>
      <c r="D107" s="362"/>
      <c r="E107" s="362"/>
      <c r="F107" s="362"/>
      <c r="G107" s="12">
        <v>222</v>
      </c>
      <c r="H107" s="13"/>
      <c r="I107" s="206">
        <v>0</v>
      </c>
      <c r="J107" s="206">
        <v>0</v>
      </c>
      <c r="L107" s="2" t="s">
        <v>2448</v>
      </c>
    </row>
    <row r="108" spans="1:12" s="2" customFormat="1" ht="14.45" customHeight="1">
      <c r="A108" s="387" t="s">
        <v>2630</v>
      </c>
      <c r="B108" s="387"/>
      <c r="C108" s="387"/>
      <c r="D108" s="387"/>
      <c r="E108" s="387"/>
      <c r="F108" s="387"/>
      <c r="G108" s="12">
        <v>223</v>
      </c>
      <c r="H108" s="13"/>
      <c r="I108" s="207">
        <f>ROUND(SUM(I91+I98),2)</f>
        <v>0</v>
      </c>
      <c r="J108" s="207">
        <f>ROUND(SUM(J91+J98),2)</f>
        <v>0</v>
      </c>
      <c r="L108" s="2" t="s">
        <v>2448</v>
      </c>
    </row>
    <row r="109" spans="1:12" s="2" customFormat="1" ht="14.45" customHeight="1">
      <c r="A109" s="388" t="s">
        <v>2631</v>
      </c>
      <c r="B109" s="388"/>
      <c r="C109" s="388"/>
      <c r="D109" s="388"/>
      <c r="E109" s="388"/>
      <c r="F109" s="388"/>
      <c r="G109" s="14">
        <v>224</v>
      </c>
      <c r="H109" s="15"/>
      <c r="I109" s="210">
        <f>ROUND(SUM(I89+I108),2)</f>
        <v>0</v>
      </c>
      <c r="J109" s="210">
        <f>ROUND(SUM(J89+J108),2)</f>
        <v>0</v>
      </c>
      <c r="L109" s="2" t="s">
        <v>2448</v>
      </c>
    </row>
    <row r="110" spans="1:12" s="2" customFormat="1" ht="14.45" customHeight="1">
      <c r="A110" s="364" t="s">
        <v>2632</v>
      </c>
      <c r="B110" s="364"/>
      <c r="C110" s="364"/>
      <c r="D110" s="364"/>
      <c r="E110" s="364"/>
      <c r="F110" s="364"/>
      <c r="G110" s="386"/>
      <c r="H110" s="386"/>
      <c r="I110" s="386"/>
      <c r="J110" s="386"/>
    </row>
    <row r="111" spans="1:12" s="2" customFormat="1" ht="14.45" customHeight="1">
      <c r="A111" s="389" t="s">
        <v>2633</v>
      </c>
      <c r="B111" s="389"/>
      <c r="C111" s="389"/>
      <c r="D111" s="389"/>
      <c r="E111" s="389"/>
      <c r="F111" s="389"/>
      <c r="G111" s="12">
        <v>225</v>
      </c>
      <c r="H111" s="13"/>
      <c r="I111" s="207">
        <f>ROUND(SUM(I112:I113),2)</f>
        <v>0</v>
      </c>
      <c r="J111" s="207">
        <f>ROUND(SUM(J112:J113),2)</f>
        <v>0</v>
      </c>
      <c r="L111" s="2" t="s">
        <v>2448</v>
      </c>
    </row>
    <row r="112" spans="1:12" s="2" customFormat="1" ht="14.45" customHeight="1">
      <c r="A112" s="390" t="s">
        <v>2634</v>
      </c>
      <c r="B112" s="390"/>
      <c r="C112" s="390"/>
      <c r="D112" s="390"/>
      <c r="E112" s="390"/>
      <c r="F112" s="390"/>
      <c r="G112" s="12">
        <v>226</v>
      </c>
      <c r="H112" s="13"/>
      <c r="I112" s="206">
        <v>0</v>
      </c>
      <c r="J112" s="206">
        <v>0</v>
      </c>
      <c r="L112" s="2" t="s">
        <v>2448</v>
      </c>
    </row>
    <row r="113" spans="1:12" s="2" customFormat="1" ht="14.45" customHeight="1">
      <c r="A113" s="385" t="s">
        <v>2635</v>
      </c>
      <c r="B113" s="385"/>
      <c r="C113" s="385"/>
      <c r="D113" s="385"/>
      <c r="E113" s="385"/>
      <c r="F113" s="385"/>
      <c r="G113" s="14">
        <v>227</v>
      </c>
      <c r="H113" s="15"/>
      <c r="I113" s="208">
        <v>0</v>
      </c>
      <c r="J113" s="208">
        <v>0</v>
      </c>
      <c r="L113" s="2" t="s">
        <v>2448</v>
      </c>
    </row>
    <row r="114" spans="1:12" ht="5.0999999999999996" customHeight="1"/>
  </sheetData>
  <sheetProtection password="C79A" sheet="1" objects="1" scenarios="1"/>
  <mergeCells count="112">
    <mergeCell ref="A101:F101"/>
    <mergeCell ref="A93:F93"/>
    <mergeCell ref="A97:F97"/>
    <mergeCell ref="A98:F98"/>
    <mergeCell ref="A96:F96"/>
    <mergeCell ref="A78:F78"/>
    <mergeCell ref="A79:F79"/>
    <mergeCell ref="A85:F85"/>
    <mergeCell ref="A84:J84"/>
    <mergeCell ref="A88:J88"/>
    <mergeCell ref="A39:F39"/>
    <mergeCell ref="A40:F40"/>
    <mergeCell ref="A38:F38"/>
    <mergeCell ref="A37:F37"/>
    <mergeCell ref="A46:F46"/>
    <mergeCell ref="A92:F92"/>
    <mergeCell ref="A86:F86"/>
    <mergeCell ref="A44:F44"/>
    <mergeCell ref="A50:F50"/>
    <mergeCell ref="A51:F51"/>
    <mergeCell ref="A43:F43"/>
    <mergeCell ref="A45:F45"/>
    <mergeCell ref="A42:F42"/>
    <mergeCell ref="A17:F17"/>
    <mergeCell ref="A21:F21"/>
    <mergeCell ref="A20:F20"/>
    <mergeCell ref="A47:F47"/>
    <mergeCell ref="A49:F49"/>
    <mergeCell ref="A35:F35"/>
    <mergeCell ref="A30:F30"/>
    <mergeCell ref="A31:F31"/>
    <mergeCell ref="A36:F36"/>
    <mergeCell ref="A41:F41"/>
    <mergeCell ref="A11:F11"/>
    <mergeCell ref="A23:F23"/>
    <mergeCell ref="A12:F12"/>
    <mergeCell ref="A10:F10"/>
    <mergeCell ref="A14:F14"/>
    <mergeCell ref="A15:F15"/>
    <mergeCell ref="A16:F16"/>
    <mergeCell ref="A22:F22"/>
    <mergeCell ref="A18:F18"/>
    <mergeCell ref="A19:F19"/>
    <mergeCell ref="A8:F8"/>
    <mergeCell ref="A26:F26"/>
    <mergeCell ref="A24:F24"/>
    <mergeCell ref="A29:F29"/>
    <mergeCell ref="A34:F34"/>
    <mergeCell ref="A25:F25"/>
    <mergeCell ref="A28:F28"/>
    <mergeCell ref="A27:F27"/>
    <mergeCell ref="A32:F32"/>
    <mergeCell ref="A33:F33"/>
    <mergeCell ref="A73:F73"/>
    <mergeCell ref="A69:J69"/>
    <mergeCell ref="J2:J3"/>
    <mergeCell ref="A5:I5"/>
    <mergeCell ref="A13:F13"/>
    <mergeCell ref="A9:F9"/>
    <mergeCell ref="A6:F6"/>
    <mergeCell ref="A2:I2"/>
    <mergeCell ref="A3:I3"/>
    <mergeCell ref="A7:F7"/>
    <mergeCell ref="A52:F52"/>
    <mergeCell ref="A53:F53"/>
    <mergeCell ref="A102:F102"/>
    <mergeCell ref="A63:F63"/>
    <mergeCell ref="A57:F57"/>
    <mergeCell ref="A58:F58"/>
    <mergeCell ref="A59:F59"/>
    <mergeCell ref="A60:F60"/>
    <mergeCell ref="A61:F61"/>
    <mergeCell ref="A70:F70"/>
    <mergeCell ref="A72:F72"/>
    <mergeCell ref="A68:F68"/>
    <mergeCell ref="A67:F67"/>
    <mergeCell ref="A65:F65"/>
    <mergeCell ref="A66:F66"/>
    <mergeCell ref="A54:F54"/>
    <mergeCell ref="A71:F71"/>
    <mergeCell ref="A64:F64"/>
    <mergeCell ref="A62:F62"/>
    <mergeCell ref="A75:F75"/>
    <mergeCell ref="A94:F94"/>
    <mergeCell ref="A77:F77"/>
    <mergeCell ref="A113:F113"/>
    <mergeCell ref="A107:F107"/>
    <mergeCell ref="A108:F108"/>
    <mergeCell ref="A109:F109"/>
    <mergeCell ref="A111:F111"/>
    <mergeCell ref="A110:J110"/>
    <mergeCell ref="A112:F112"/>
    <mergeCell ref="A104:F104"/>
    <mergeCell ref="A105:F105"/>
    <mergeCell ref="A99:F99"/>
    <mergeCell ref="A95:F95"/>
    <mergeCell ref="A103:F103"/>
    <mergeCell ref="A76:J76"/>
    <mergeCell ref="A100:F100"/>
    <mergeCell ref="A90:F90"/>
    <mergeCell ref="A91:F91"/>
    <mergeCell ref="A89:F89"/>
    <mergeCell ref="A74:F74"/>
    <mergeCell ref="A56:F56"/>
    <mergeCell ref="A48:F48"/>
    <mergeCell ref="A55:F55"/>
    <mergeCell ref="A106:F106"/>
    <mergeCell ref="A80:F80"/>
    <mergeCell ref="A82:F82"/>
    <mergeCell ref="A83:F83"/>
    <mergeCell ref="A81:F81"/>
    <mergeCell ref="A87:F87"/>
  </mergeCells>
  <phoneticPr fontId="3" type="noConversion"/>
  <conditionalFormatting sqref="I8:J13 I16:J25 I36:J53 I55:J61 I63:J64 I67:J68 I71:J72 I74:J75 I78:J79 I82:J83">
    <cfRule type="cellIs" dxfId="21" priority="10" stopIfTrue="1" operator="lessThan">
      <formula>0</formula>
    </cfRule>
  </conditionalFormatting>
  <conditionalFormatting sqref="I8:J68 I70:J75 I77:J83">
    <cfRule type="cellIs" dxfId="20" priority="9" stopIfTrue="1" operator="notEqual">
      <formula>ROUND(I8,2)</formula>
    </cfRule>
  </conditionalFormatting>
  <conditionalFormatting sqref="I85:J87 I89:J109 I111:J113">
    <cfRule type="cellIs" dxfId="19" priority="11" stopIfTrue="1" operator="notEqual">
      <formula>ROUND(I85,2)</formula>
    </cfRule>
  </conditionalFormatting>
  <conditionalFormatting sqref="J5">
    <cfRule type="cellIs" dxfId="18" priority="7" stopIfTrue="1" operator="equal">
      <formula>"""Isnosi u EUR"""</formula>
    </cfRule>
  </conditionalFormatting>
  <dataValidations count="3">
    <dataValidation type="textLength" operator="lessThan" allowBlank="1" showInputMessage="1" showErrorMessage="1" errorTitle="Redni broj bilješke" error="Redni broj bilješke mora biti text duljine najviše 10 znakova." sqref="H111:H113 H86:H87 H70:H75 H8:H68 H77:H83 H89:H109">
      <formula1>10</formula1>
    </dataValidation>
    <dataValidation type="decimal" operator="greaterThanOrEqual" allowBlank="1" showInputMessage="1" showErrorMessage="1" errorTitle="Pogrešan upis" error="Dopušten je upis samo pozitivnih cjelobrojnih vrijednosti" sqref="I78:J79 I8:J14 I16:J25 I36:J53 I55:J61 I63:J64 I71:J72 I67:J68 I74:J75 I82:J83">
      <formula1>0</formula1>
    </dataValidation>
    <dataValidation type="decimal" operator="notEqual" allowBlank="1" showInputMessage="1" showErrorMessage="1" errorTitle="Pogrešan upis" error="Dopušten je upis samo cjelobrojnih vrijednosti" sqref="I77:J77 I85:J87 I26:J35 I70:J70 I89:J109 I73:J73 I65:J66 I62:J62 I111:J113 I15:J15 I54:J54 I80:J81">
      <formula1>999999999999</formula1>
    </dataValidation>
  </dataValidations>
  <hyperlinks>
    <hyperlink ref="B1" location="Naslovna!A1" tooltip="Naslovna strana, unos općih podataka" display="Naslovna"/>
    <hyperlink ref="C1" location="RefStr!A1" tooltip="Unos općih podataka na Referentnu stranicu" display="RefStr"/>
    <hyperlink ref="D1" location="Bilanca!A1" tooltip="Unos podataka u Bilancu" display="Bilanca"/>
    <hyperlink ref="E1" location="RDG!A1" tooltip="Unos podataka u Račun dobiti i gubitka" display="RDG"/>
    <hyperlink ref="F1" location="Dodatni!A1" tooltip="Unos podataka u Dodatne podatke" display="PodDop"/>
    <hyperlink ref="G1" location="NT_I!A1" tooltip="Unos podataka u Novčani tijek po indirektnoj metodi" display="NT_I"/>
    <hyperlink ref="H1" location="NT_D!A1" tooltip="Unos podataka u Novčani tijek po direktnoj metodi" display="NT_D"/>
    <hyperlink ref="I1" location="PK!A1" tooltip="Unos podataka u obrazac Promjene kapitala" display="PK"/>
    <hyperlink ref="J1" location="Kont!A1" tooltip="Provjera pogrešaka i upozorenja na radnom listu Kontrole" display="Kont"/>
  </hyperlinks>
  <printOptions horizontalCentered="1"/>
  <pageMargins left="0.39370078740157483" right="0.39370078740157483" top="0.59055118110236227" bottom="0.59055118110236227" header="0.39370078740157483" footer="0.39370078740157483"/>
  <pageSetup paperSize="9" scale="94" fitToHeight="0" orientation="portrait" horizontalDpi="1200" verticalDpi="1200"/>
  <headerFooter alignWithMargins="0"/>
</worksheet>
</file>

<file path=xl/worksheets/sheet6.xml><?xml version="1.0" encoding="utf-8"?>
<worksheet xmlns="http://schemas.openxmlformats.org/spreadsheetml/2006/main" xmlns:r="http://schemas.openxmlformats.org/officeDocument/2006/relationships">
  <sheetPr codeName="List6">
    <pageSetUpPr fitToPage="1"/>
  </sheetPr>
  <dimension ref="A1:R89"/>
  <sheetViews>
    <sheetView showGridLines="0" showRowColHeaders="0" workbookViewId="0">
      <pane ySplit="1" topLeftCell="A43" activePane="bottomLeft" state="frozen"/>
      <selection pane="bottomLeft" activeCell="J1" sqref="J1"/>
    </sheetView>
  </sheetViews>
  <sheetFormatPr defaultColWidth="0" defaultRowHeight="12" zeroHeight="1"/>
  <cols>
    <col min="1" max="6" width="9.7109375" style="65" customWidth="1"/>
    <col min="7" max="7" width="5.7109375" style="65" customWidth="1"/>
    <col min="8" max="8" width="5.5703125" style="65" bestFit="1" customWidth="1"/>
    <col min="9" max="10" width="15.7109375" style="65" customWidth="1"/>
    <col min="11" max="11" width="0.85546875" style="65" customWidth="1"/>
    <col min="12" max="12" width="9.140625" style="65" hidden="1" customWidth="1"/>
    <col min="13" max="14" width="11.140625" style="65" hidden="1" customWidth="1"/>
    <col min="15" max="15" width="9.140625" style="65" hidden="1" customWidth="1"/>
    <col min="16" max="16384" width="9.140625" style="65" hidden="1"/>
  </cols>
  <sheetData>
    <row r="1" spans="1:18" ht="24.95" customHeight="1">
      <c r="A1" s="110" t="s">
        <v>114</v>
      </c>
      <c r="B1" s="56" t="s">
        <v>115</v>
      </c>
      <c r="C1" s="56" t="s">
        <v>116</v>
      </c>
      <c r="D1" s="56" t="s">
        <v>117</v>
      </c>
      <c r="E1" s="56" t="s">
        <v>109</v>
      </c>
      <c r="F1" s="56" t="s">
        <v>118</v>
      </c>
      <c r="G1" s="56" t="s">
        <v>119</v>
      </c>
      <c r="H1" s="56" t="s">
        <v>120</v>
      </c>
      <c r="I1" s="56" t="s">
        <v>113</v>
      </c>
      <c r="J1" s="57" t="s">
        <v>121</v>
      </c>
      <c r="Q1" s="59">
        <f>MAX(Q2:Q3)</f>
        <v>1</v>
      </c>
      <c r="R1" s="2" t="s">
        <v>2360</v>
      </c>
    </row>
    <row r="2" spans="1:18" s="2" customFormat="1" ht="20.100000000000001" customHeight="1">
      <c r="A2" s="407" t="s">
        <v>2636</v>
      </c>
      <c r="B2" s="408"/>
      <c r="C2" s="408"/>
      <c r="D2" s="408"/>
      <c r="E2" s="408"/>
      <c r="F2" s="408"/>
      <c r="G2" s="408"/>
      <c r="H2" s="408"/>
      <c r="I2" s="409"/>
      <c r="J2" s="368" t="s">
        <v>2637</v>
      </c>
      <c r="Q2" s="59">
        <f>IF(MAX(I9:I88)&gt;0,1,0)</f>
        <v>1</v>
      </c>
      <c r="R2" s="2" t="s">
        <v>2363</v>
      </c>
    </row>
    <row r="3" spans="1:18" s="2" customFormat="1" ht="20.100000000000001" customHeight="1">
      <c r="A3" s="410" t="str">
        <f>"za razdoblje " &amp; IF(RefStr!C4&lt;&gt;"", TEXT(RefStr!C4, "DD.MM.YYYY."), "__.__.____.") &amp; " do " &amp; IF(RefStr!F4&lt;&gt;"", TEXT(RefStr!F4, "DD.MM.YYYY."),"__.__.____.")</f>
        <v>za razdoblje 01.01.2023. do 31.12.2023.</v>
      </c>
      <c r="B3" s="411"/>
      <c r="C3" s="411"/>
      <c r="D3" s="411"/>
      <c r="E3" s="411"/>
      <c r="F3" s="411"/>
      <c r="G3" s="411"/>
      <c r="H3" s="411"/>
      <c r="I3" s="412"/>
      <c r="J3" s="413"/>
      <c r="Q3" s="59">
        <f>IF(MAX(J9:J88)&gt;0,1,0)</f>
        <v>1</v>
      </c>
      <c r="R3" s="2" t="s">
        <v>2364</v>
      </c>
    </row>
    <row r="4" spans="1:18" s="2" customFormat="1" ht="5.0999999999999996" customHeight="1">
      <c r="A4" s="90"/>
      <c r="B4" s="67"/>
      <c r="C4" s="67"/>
      <c r="D4" s="67"/>
      <c r="E4" s="67"/>
      <c r="F4" s="67"/>
      <c r="G4" s="67"/>
      <c r="H4" s="67"/>
      <c r="I4" s="68"/>
      <c r="J4" s="69"/>
    </row>
    <row r="5" spans="1:18" s="2" customFormat="1" ht="12.75">
      <c r="A5" s="400" t="str">
        <f>"Obveznik: "&amp;IF(RefStr!C27&lt;&gt;"",RefStr!C27,"________") &amp; "; " &amp; IF(RefStr!C29&lt;&gt;"",RefStr!C29,"________________________________________"&amp;"; "&amp;IF(RefStr!F31&lt;&gt;"",RefStr!F31,"_______________"))</f>
        <v>Obveznik: 09605010588; IMPULSCOMMERCE, d.o.o. za unutarnju, vanjsku trgovinu i usluge u stečaju</v>
      </c>
      <c r="B5" s="254"/>
      <c r="C5" s="254"/>
      <c r="D5" s="254"/>
      <c r="E5" s="254"/>
      <c r="F5" s="254"/>
      <c r="G5" s="254"/>
      <c r="H5" s="254"/>
      <c r="I5" s="254"/>
      <c r="J5" s="202" t="str">
        <f>IF(YEAR(RefStr!F4)&gt;2022,"Iznosi u EUR","Iznosi u kunama")</f>
        <v>Iznosi u EUR</v>
      </c>
    </row>
    <row r="6" spans="1:18" s="2" customFormat="1" ht="24.75" customHeight="1">
      <c r="A6" s="417" t="s">
        <v>2366</v>
      </c>
      <c r="B6" s="418"/>
      <c r="C6" s="418"/>
      <c r="D6" s="418"/>
      <c r="E6" s="418"/>
      <c r="F6" s="418"/>
      <c r="G6" s="419"/>
      <c r="H6" s="81" t="s">
        <v>2367</v>
      </c>
      <c r="I6" s="81" t="s">
        <v>2515</v>
      </c>
      <c r="J6" s="82" t="s">
        <v>2516</v>
      </c>
    </row>
    <row r="7" spans="1:18" s="2" customFormat="1">
      <c r="A7" s="414">
        <v>1</v>
      </c>
      <c r="B7" s="415"/>
      <c r="C7" s="415"/>
      <c r="D7" s="415"/>
      <c r="E7" s="415"/>
      <c r="F7" s="415"/>
      <c r="G7" s="416"/>
      <c r="H7" s="85">
        <v>2</v>
      </c>
      <c r="I7" s="84">
        <v>3</v>
      </c>
      <c r="J7" s="86">
        <v>4</v>
      </c>
    </row>
    <row r="8" spans="1:18" s="2" customFormat="1" ht="14.1" customHeight="1">
      <c r="A8" s="401" t="s">
        <v>2638</v>
      </c>
      <c r="B8" s="402"/>
      <c r="C8" s="402"/>
      <c r="D8" s="402"/>
      <c r="E8" s="402"/>
      <c r="F8" s="402"/>
      <c r="G8" s="402"/>
      <c r="H8" s="402"/>
      <c r="I8" s="402"/>
      <c r="J8" s="403"/>
    </row>
    <row r="9" spans="1:18" s="2" customFormat="1" ht="14.1" customHeight="1">
      <c r="A9" s="405" t="s">
        <v>2639</v>
      </c>
      <c r="B9" s="405"/>
      <c r="C9" s="405"/>
      <c r="D9" s="405"/>
      <c r="E9" s="405"/>
      <c r="F9" s="405"/>
      <c r="G9" s="405"/>
      <c r="H9" s="70">
        <v>228</v>
      </c>
      <c r="I9" s="211">
        <v>0</v>
      </c>
      <c r="J9" s="211">
        <v>0</v>
      </c>
    </row>
    <row r="10" spans="1:18" s="2" customFormat="1" ht="14.1" customHeight="1">
      <c r="A10" s="383" t="s">
        <v>2640</v>
      </c>
      <c r="B10" s="383"/>
      <c r="C10" s="383"/>
      <c r="D10" s="383"/>
      <c r="E10" s="383"/>
      <c r="F10" s="383"/>
      <c r="G10" s="383"/>
      <c r="H10" s="12">
        <v>229</v>
      </c>
      <c r="I10" s="206">
        <v>0</v>
      </c>
      <c r="J10" s="206">
        <v>0</v>
      </c>
    </row>
    <row r="11" spans="1:18" s="2" customFormat="1" ht="14.1" customHeight="1">
      <c r="A11" s="383" t="s">
        <v>2641</v>
      </c>
      <c r="B11" s="383"/>
      <c r="C11" s="383"/>
      <c r="D11" s="383"/>
      <c r="E11" s="383"/>
      <c r="F11" s="383"/>
      <c r="G11" s="383"/>
      <c r="H11" s="12">
        <v>230</v>
      </c>
      <c r="I11" s="206">
        <v>3981.15</v>
      </c>
      <c r="J11" s="206">
        <v>623.84</v>
      </c>
    </row>
    <row r="12" spans="1:18" s="2" customFormat="1" ht="14.1" customHeight="1">
      <c r="A12" s="383" t="s">
        <v>2642</v>
      </c>
      <c r="B12" s="383"/>
      <c r="C12" s="383"/>
      <c r="D12" s="383"/>
      <c r="E12" s="383"/>
      <c r="F12" s="383"/>
      <c r="G12" s="383"/>
      <c r="H12" s="12">
        <v>231</v>
      </c>
      <c r="I12" s="206">
        <v>0</v>
      </c>
      <c r="J12" s="206">
        <v>0</v>
      </c>
    </row>
    <row r="13" spans="1:18" s="2" customFormat="1" ht="14.1" customHeight="1">
      <c r="A13" s="383" t="s">
        <v>2643</v>
      </c>
      <c r="B13" s="383"/>
      <c r="C13" s="383"/>
      <c r="D13" s="383"/>
      <c r="E13" s="383"/>
      <c r="F13" s="383"/>
      <c r="G13" s="383"/>
      <c r="H13" s="12">
        <v>232</v>
      </c>
      <c r="I13" s="206">
        <v>0</v>
      </c>
      <c r="J13" s="206">
        <v>0</v>
      </c>
    </row>
    <row r="14" spans="1:18" s="2" customFormat="1" ht="14.1" customHeight="1">
      <c r="A14" s="383" t="s">
        <v>2644</v>
      </c>
      <c r="B14" s="383"/>
      <c r="C14" s="383"/>
      <c r="D14" s="383"/>
      <c r="E14" s="383"/>
      <c r="F14" s="383"/>
      <c r="G14" s="383"/>
      <c r="H14" s="12">
        <v>233</v>
      </c>
      <c r="I14" s="206">
        <v>0</v>
      </c>
      <c r="J14" s="206">
        <v>0</v>
      </c>
    </row>
    <row r="15" spans="1:18" s="2" customFormat="1" ht="14.1" customHeight="1">
      <c r="A15" s="384" t="s">
        <v>2645</v>
      </c>
      <c r="B15" s="384"/>
      <c r="C15" s="384"/>
      <c r="D15" s="384"/>
      <c r="E15" s="384"/>
      <c r="F15" s="384"/>
      <c r="G15" s="384"/>
      <c r="H15" s="14">
        <v>234</v>
      </c>
      <c r="I15" s="208">
        <v>0</v>
      </c>
      <c r="J15" s="208">
        <v>0</v>
      </c>
    </row>
    <row r="16" spans="1:18" s="2" customFormat="1" ht="14.1" customHeight="1">
      <c r="A16" s="401" t="s">
        <v>2646</v>
      </c>
      <c r="B16" s="402"/>
      <c r="C16" s="402"/>
      <c r="D16" s="402"/>
      <c r="E16" s="402"/>
      <c r="F16" s="402"/>
      <c r="G16" s="402"/>
      <c r="H16" s="402"/>
      <c r="I16" s="402"/>
      <c r="J16" s="403"/>
    </row>
    <row r="17" spans="1:10" s="2" customFormat="1" ht="14.1" customHeight="1">
      <c r="A17" s="405" t="s">
        <v>2647</v>
      </c>
      <c r="B17" s="405"/>
      <c r="C17" s="405"/>
      <c r="D17" s="405"/>
      <c r="E17" s="405"/>
      <c r="F17" s="405"/>
      <c r="G17" s="405"/>
      <c r="H17" s="70">
        <v>235</v>
      </c>
      <c r="I17" s="211">
        <v>0</v>
      </c>
      <c r="J17" s="211">
        <v>0</v>
      </c>
    </row>
    <row r="18" spans="1:10" s="2" customFormat="1" ht="14.1" customHeight="1">
      <c r="A18" s="383" t="s">
        <v>2648</v>
      </c>
      <c r="B18" s="383"/>
      <c r="C18" s="383"/>
      <c r="D18" s="383"/>
      <c r="E18" s="383"/>
      <c r="F18" s="383"/>
      <c r="G18" s="383"/>
      <c r="H18" s="12">
        <v>236</v>
      </c>
      <c r="I18" s="206">
        <v>0</v>
      </c>
      <c r="J18" s="206">
        <v>0</v>
      </c>
    </row>
    <row r="19" spans="1:10" s="2" customFormat="1" ht="14.1" customHeight="1">
      <c r="A19" s="383" t="s">
        <v>2649</v>
      </c>
      <c r="B19" s="383"/>
      <c r="C19" s="383"/>
      <c r="D19" s="383"/>
      <c r="E19" s="383"/>
      <c r="F19" s="383"/>
      <c r="G19" s="383"/>
      <c r="H19" s="12">
        <v>237</v>
      </c>
      <c r="I19" s="206">
        <v>0</v>
      </c>
      <c r="J19" s="206">
        <v>0</v>
      </c>
    </row>
    <row r="20" spans="1:10" s="2" customFormat="1" ht="14.1" customHeight="1">
      <c r="A20" s="383" t="s">
        <v>2650</v>
      </c>
      <c r="B20" s="383"/>
      <c r="C20" s="383"/>
      <c r="D20" s="383"/>
      <c r="E20" s="383"/>
      <c r="F20" s="383"/>
      <c r="G20" s="383"/>
      <c r="H20" s="12">
        <v>238</v>
      </c>
      <c r="I20" s="206">
        <v>0</v>
      </c>
      <c r="J20" s="206">
        <v>0</v>
      </c>
    </row>
    <row r="21" spans="1:10" s="2" customFormat="1" ht="14.1" customHeight="1">
      <c r="A21" s="384" t="s">
        <v>2651</v>
      </c>
      <c r="B21" s="384"/>
      <c r="C21" s="384"/>
      <c r="D21" s="384"/>
      <c r="E21" s="384"/>
      <c r="F21" s="384"/>
      <c r="G21" s="384"/>
      <c r="H21" s="14">
        <v>239</v>
      </c>
      <c r="I21" s="208">
        <v>0</v>
      </c>
      <c r="J21" s="208">
        <v>0</v>
      </c>
    </row>
    <row r="22" spans="1:10" s="2" customFormat="1" ht="14.1" customHeight="1">
      <c r="A22" s="401" t="s">
        <v>2652</v>
      </c>
      <c r="B22" s="402"/>
      <c r="C22" s="402"/>
      <c r="D22" s="402"/>
      <c r="E22" s="402"/>
      <c r="F22" s="402"/>
      <c r="G22" s="402"/>
      <c r="H22" s="402"/>
      <c r="I22" s="402"/>
      <c r="J22" s="403"/>
    </row>
    <row r="23" spans="1:10" s="2" customFormat="1" ht="14.1" customHeight="1">
      <c r="A23" s="406" t="s">
        <v>2653</v>
      </c>
      <c r="B23" s="406"/>
      <c r="C23" s="406"/>
      <c r="D23" s="406"/>
      <c r="E23" s="406"/>
      <c r="F23" s="406"/>
      <c r="G23" s="406"/>
      <c r="H23" s="71">
        <v>240</v>
      </c>
      <c r="I23" s="213">
        <v>0</v>
      </c>
      <c r="J23" s="213">
        <v>0</v>
      </c>
    </row>
    <row r="24" spans="1:10" s="2" customFormat="1" ht="14.1" customHeight="1">
      <c r="A24" s="401" t="s">
        <v>2654</v>
      </c>
      <c r="B24" s="402"/>
      <c r="C24" s="402"/>
      <c r="D24" s="402"/>
      <c r="E24" s="402"/>
      <c r="F24" s="402"/>
      <c r="G24" s="402"/>
      <c r="H24" s="402"/>
      <c r="I24" s="402"/>
      <c r="J24" s="403"/>
    </row>
    <row r="25" spans="1:10" s="2" customFormat="1" ht="14.1" customHeight="1">
      <c r="A25" s="405" t="s">
        <v>2655</v>
      </c>
      <c r="B25" s="405"/>
      <c r="C25" s="405"/>
      <c r="D25" s="405"/>
      <c r="E25" s="405"/>
      <c r="F25" s="405"/>
      <c r="G25" s="405"/>
      <c r="H25" s="70">
        <v>241</v>
      </c>
      <c r="I25" s="211">
        <v>0</v>
      </c>
      <c r="J25" s="211">
        <v>0</v>
      </c>
    </row>
    <row r="26" spans="1:10" s="2" customFormat="1" ht="24.95" customHeight="1">
      <c r="A26" s="383" t="s">
        <v>2656</v>
      </c>
      <c r="B26" s="383"/>
      <c r="C26" s="383"/>
      <c r="D26" s="383"/>
      <c r="E26" s="383"/>
      <c r="F26" s="383"/>
      <c r="G26" s="383"/>
      <c r="H26" s="12">
        <v>242</v>
      </c>
      <c r="I26" s="206">
        <v>0</v>
      </c>
      <c r="J26" s="206">
        <v>0</v>
      </c>
    </row>
    <row r="27" spans="1:10" s="2" customFormat="1" ht="14.1" customHeight="1">
      <c r="A27" s="383" t="s">
        <v>2657</v>
      </c>
      <c r="B27" s="383"/>
      <c r="C27" s="383"/>
      <c r="D27" s="383"/>
      <c r="E27" s="383"/>
      <c r="F27" s="383"/>
      <c r="G27" s="383"/>
      <c r="H27" s="12">
        <v>243</v>
      </c>
      <c r="I27" s="206">
        <v>0</v>
      </c>
      <c r="J27" s="206">
        <v>0</v>
      </c>
    </row>
    <row r="28" spans="1:10" s="2" customFormat="1" ht="14.1" customHeight="1">
      <c r="A28" s="383" t="s">
        <v>2658</v>
      </c>
      <c r="B28" s="383"/>
      <c r="C28" s="383"/>
      <c r="D28" s="383"/>
      <c r="E28" s="383"/>
      <c r="F28" s="383"/>
      <c r="G28" s="383"/>
      <c r="H28" s="12">
        <v>244</v>
      </c>
      <c r="I28" s="206">
        <v>0</v>
      </c>
      <c r="J28" s="206">
        <v>0</v>
      </c>
    </row>
    <row r="29" spans="1:10" s="2" customFormat="1" ht="14.1" customHeight="1">
      <c r="A29" s="383" t="s">
        <v>2659</v>
      </c>
      <c r="B29" s="383"/>
      <c r="C29" s="383"/>
      <c r="D29" s="383"/>
      <c r="E29" s="383"/>
      <c r="F29" s="383"/>
      <c r="G29" s="383"/>
      <c r="H29" s="12">
        <v>245</v>
      </c>
      <c r="I29" s="206">
        <v>0</v>
      </c>
      <c r="J29" s="206">
        <v>0</v>
      </c>
    </row>
    <row r="30" spans="1:10" s="2" customFormat="1" ht="14.1" customHeight="1">
      <c r="A30" s="383" t="s">
        <v>2660</v>
      </c>
      <c r="B30" s="383"/>
      <c r="C30" s="383"/>
      <c r="D30" s="383"/>
      <c r="E30" s="383"/>
      <c r="F30" s="383"/>
      <c r="G30" s="383"/>
      <c r="H30" s="12">
        <v>246</v>
      </c>
      <c r="I30" s="206">
        <v>0</v>
      </c>
      <c r="J30" s="206">
        <v>0</v>
      </c>
    </row>
    <row r="31" spans="1:10" s="2" customFormat="1" ht="14.1" customHeight="1">
      <c r="A31" s="383" t="s">
        <v>2661</v>
      </c>
      <c r="B31" s="383"/>
      <c r="C31" s="383"/>
      <c r="D31" s="383"/>
      <c r="E31" s="383"/>
      <c r="F31" s="383"/>
      <c r="G31" s="383"/>
      <c r="H31" s="12">
        <v>247</v>
      </c>
      <c r="I31" s="206">
        <v>0</v>
      </c>
      <c r="J31" s="206">
        <v>0</v>
      </c>
    </row>
    <row r="32" spans="1:10" s="2" customFormat="1" ht="14.1" customHeight="1">
      <c r="A32" s="383" t="s">
        <v>2662</v>
      </c>
      <c r="B32" s="383"/>
      <c r="C32" s="383"/>
      <c r="D32" s="383"/>
      <c r="E32" s="383"/>
      <c r="F32" s="383"/>
      <c r="G32" s="383"/>
      <c r="H32" s="12">
        <v>248</v>
      </c>
      <c r="I32" s="206">
        <v>0</v>
      </c>
      <c r="J32" s="206">
        <v>0</v>
      </c>
    </row>
    <row r="33" spans="1:10" s="2" customFormat="1" ht="24.95" customHeight="1">
      <c r="A33" s="383" t="s">
        <v>2663</v>
      </c>
      <c r="B33" s="383"/>
      <c r="C33" s="383"/>
      <c r="D33" s="383"/>
      <c r="E33" s="383"/>
      <c r="F33" s="383"/>
      <c r="G33" s="383"/>
      <c r="H33" s="12">
        <v>249</v>
      </c>
      <c r="I33" s="206">
        <v>0</v>
      </c>
      <c r="J33" s="206">
        <v>0</v>
      </c>
    </row>
    <row r="34" spans="1:10" s="2" customFormat="1" ht="36" customHeight="1">
      <c r="A34" s="383" t="s">
        <v>2664</v>
      </c>
      <c r="B34" s="383"/>
      <c r="C34" s="383"/>
      <c r="D34" s="383"/>
      <c r="E34" s="383"/>
      <c r="F34" s="383"/>
      <c r="G34" s="383"/>
      <c r="H34" s="12">
        <v>250</v>
      </c>
      <c r="I34" s="206">
        <v>0</v>
      </c>
      <c r="J34" s="206">
        <v>0</v>
      </c>
    </row>
    <row r="35" spans="1:10" s="2" customFormat="1" ht="36" customHeight="1">
      <c r="A35" s="384" t="s">
        <v>2665</v>
      </c>
      <c r="B35" s="384"/>
      <c r="C35" s="384"/>
      <c r="D35" s="384"/>
      <c r="E35" s="384"/>
      <c r="F35" s="384"/>
      <c r="G35" s="384"/>
      <c r="H35" s="14">
        <v>251</v>
      </c>
      <c r="I35" s="208">
        <v>53849.760000000002</v>
      </c>
      <c r="J35" s="208">
        <v>54249.74</v>
      </c>
    </row>
    <row r="36" spans="1:10" s="2" customFormat="1" ht="14.1" customHeight="1">
      <c r="A36" s="401" t="s">
        <v>2666</v>
      </c>
      <c r="B36" s="402"/>
      <c r="C36" s="402"/>
      <c r="D36" s="402"/>
      <c r="E36" s="402"/>
      <c r="F36" s="402"/>
      <c r="G36" s="402"/>
      <c r="H36" s="402"/>
      <c r="I36" s="402"/>
      <c r="J36" s="403"/>
    </row>
    <row r="37" spans="1:10" s="2" customFormat="1" ht="14.1" customHeight="1">
      <c r="A37" s="405" t="s">
        <v>2667</v>
      </c>
      <c r="B37" s="405"/>
      <c r="C37" s="405"/>
      <c r="D37" s="405"/>
      <c r="E37" s="405"/>
      <c r="F37" s="405"/>
      <c r="G37" s="405"/>
      <c r="H37" s="70">
        <v>252</v>
      </c>
      <c r="I37" s="211">
        <v>53849.760000000002</v>
      </c>
      <c r="J37" s="211">
        <v>54249.74</v>
      </c>
    </row>
    <row r="38" spans="1:10" s="2" customFormat="1" ht="14.1" customHeight="1">
      <c r="A38" s="384" t="s">
        <v>2668</v>
      </c>
      <c r="B38" s="384"/>
      <c r="C38" s="384"/>
      <c r="D38" s="384"/>
      <c r="E38" s="384"/>
      <c r="F38" s="384"/>
      <c r="G38" s="384"/>
      <c r="H38" s="14">
        <v>253</v>
      </c>
      <c r="I38" s="208">
        <v>0</v>
      </c>
      <c r="J38" s="208">
        <v>0</v>
      </c>
    </row>
    <row r="39" spans="1:10" s="2" customFormat="1" ht="14.1" customHeight="1">
      <c r="A39" s="401" t="s">
        <v>2669</v>
      </c>
      <c r="B39" s="402"/>
      <c r="C39" s="402"/>
      <c r="D39" s="402"/>
      <c r="E39" s="402"/>
      <c r="F39" s="402"/>
      <c r="G39" s="402"/>
      <c r="H39" s="402"/>
      <c r="I39" s="402"/>
      <c r="J39" s="403"/>
    </row>
    <row r="40" spans="1:10" s="2" customFormat="1" ht="14.1" customHeight="1">
      <c r="A40" s="406" t="s">
        <v>2670</v>
      </c>
      <c r="B40" s="406"/>
      <c r="C40" s="406"/>
      <c r="D40" s="406"/>
      <c r="E40" s="406"/>
      <c r="F40" s="406"/>
      <c r="G40" s="406"/>
      <c r="H40" s="71">
        <v>254</v>
      </c>
      <c r="I40" s="213">
        <v>0</v>
      </c>
      <c r="J40" s="213">
        <v>0</v>
      </c>
    </row>
    <row r="41" spans="1:10" s="2" customFormat="1" ht="14.1" customHeight="1">
      <c r="A41" s="401" t="s">
        <v>2671</v>
      </c>
      <c r="B41" s="402"/>
      <c r="C41" s="402"/>
      <c r="D41" s="402"/>
      <c r="E41" s="402"/>
      <c r="F41" s="402"/>
      <c r="G41" s="402"/>
      <c r="H41" s="402"/>
      <c r="I41" s="402"/>
      <c r="J41" s="403"/>
    </row>
    <row r="42" spans="1:10" s="2" customFormat="1" ht="24.95" customHeight="1">
      <c r="A42" s="405" t="s">
        <v>2672</v>
      </c>
      <c r="B42" s="405"/>
      <c r="C42" s="405"/>
      <c r="D42" s="405"/>
      <c r="E42" s="405"/>
      <c r="F42" s="405"/>
      <c r="G42" s="405"/>
      <c r="H42" s="70">
        <v>255</v>
      </c>
      <c r="I42" s="211">
        <v>0</v>
      </c>
      <c r="J42" s="211">
        <v>0</v>
      </c>
    </row>
    <row r="43" spans="1:10" s="2" customFormat="1" ht="14.1" customHeight="1">
      <c r="A43" s="383" t="s">
        <v>2673</v>
      </c>
      <c r="B43" s="383"/>
      <c r="C43" s="383"/>
      <c r="D43" s="383"/>
      <c r="E43" s="383"/>
      <c r="F43" s="383"/>
      <c r="G43" s="383"/>
      <c r="H43" s="12">
        <v>256</v>
      </c>
      <c r="I43" s="206">
        <v>51575.42</v>
      </c>
      <c r="J43" s="206">
        <v>94464.74</v>
      </c>
    </row>
    <row r="44" spans="1:10" s="2" customFormat="1" ht="14.1" customHeight="1">
      <c r="A44" s="404" t="s">
        <v>2674</v>
      </c>
      <c r="B44" s="404"/>
      <c r="C44" s="404"/>
      <c r="D44" s="404"/>
      <c r="E44" s="404"/>
      <c r="F44" s="404"/>
      <c r="G44" s="404"/>
      <c r="H44" s="12">
        <v>257</v>
      </c>
      <c r="I44" s="206">
        <v>0</v>
      </c>
      <c r="J44" s="206">
        <v>0</v>
      </c>
    </row>
    <row r="45" spans="1:10" s="2" customFormat="1" ht="14.1" customHeight="1">
      <c r="A45" s="383" t="s">
        <v>2675</v>
      </c>
      <c r="B45" s="383"/>
      <c r="C45" s="383"/>
      <c r="D45" s="383"/>
      <c r="E45" s="383"/>
      <c r="F45" s="383"/>
      <c r="G45" s="383"/>
      <c r="H45" s="12">
        <v>258</v>
      </c>
      <c r="I45" s="206">
        <v>53849.760000000002</v>
      </c>
      <c r="J45" s="206">
        <v>53849.74</v>
      </c>
    </row>
    <row r="46" spans="1:10" s="2" customFormat="1" ht="24.95" customHeight="1">
      <c r="A46" s="383" t="s">
        <v>2676</v>
      </c>
      <c r="B46" s="383"/>
      <c r="C46" s="383"/>
      <c r="D46" s="383"/>
      <c r="E46" s="383"/>
      <c r="F46" s="383"/>
      <c r="G46" s="383"/>
      <c r="H46" s="12">
        <v>259</v>
      </c>
      <c r="I46" s="206">
        <v>0</v>
      </c>
      <c r="J46" s="206">
        <v>0</v>
      </c>
    </row>
    <row r="47" spans="1:10" s="2" customFormat="1" ht="14.1" customHeight="1">
      <c r="A47" s="384" t="s">
        <v>2677</v>
      </c>
      <c r="B47" s="384"/>
      <c r="C47" s="384"/>
      <c r="D47" s="384"/>
      <c r="E47" s="384"/>
      <c r="F47" s="384"/>
      <c r="G47" s="384"/>
      <c r="H47" s="14">
        <v>260</v>
      </c>
      <c r="I47" s="208">
        <v>0</v>
      </c>
      <c r="J47" s="208">
        <v>0</v>
      </c>
    </row>
    <row r="48" spans="1:10" s="2" customFormat="1" ht="14.1" customHeight="1">
      <c r="A48" s="401" t="s">
        <v>2678</v>
      </c>
      <c r="B48" s="402"/>
      <c r="C48" s="402"/>
      <c r="D48" s="402"/>
      <c r="E48" s="402"/>
      <c r="F48" s="402"/>
      <c r="G48" s="402"/>
      <c r="H48" s="402"/>
      <c r="I48" s="402"/>
      <c r="J48" s="403"/>
    </row>
    <row r="49" spans="1:10" s="2" customFormat="1" ht="14.1" customHeight="1">
      <c r="A49" s="405" t="s">
        <v>2679</v>
      </c>
      <c r="B49" s="405"/>
      <c r="C49" s="405"/>
      <c r="D49" s="405"/>
      <c r="E49" s="405"/>
      <c r="F49" s="405"/>
      <c r="G49" s="405"/>
      <c r="H49" s="70">
        <v>261</v>
      </c>
      <c r="I49" s="211">
        <v>0</v>
      </c>
      <c r="J49" s="211">
        <v>0</v>
      </c>
    </row>
    <row r="50" spans="1:10" s="2" customFormat="1" ht="14.1" customHeight="1">
      <c r="A50" s="383" t="s">
        <v>2680</v>
      </c>
      <c r="B50" s="383"/>
      <c r="C50" s="383"/>
      <c r="D50" s="383"/>
      <c r="E50" s="383"/>
      <c r="F50" s="383"/>
      <c r="G50" s="383"/>
      <c r="H50" s="12">
        <v>262</v>
      </c>
      <c r="I50" s="206">
        <v>13186.94</v>
      </c>
      <c r="J50" s="206">
        <v>7910.71</v>
      </c>
    </row>
    <row r="51" spans="1:10" s="2" customFormat="1" ht="24.95" customHeight="1">
      <c r="A51" s="383" t="s">
        <v>2681</v>
      </c>
      <c r="B51" s="383"/>
      <c r="C51" s="383"/>
      <c r="D51" s="383"/>
      <c r="E51" s="383"/>
      <c r="F51" s="383"/>
      <c r="G51" s="383"/>
      <c r="H51" s="12">
        <v>263</v>
      </c>
      <c r="I51" s="206">
        <v>1</v>
      </c>
      <c r="J51" s="206">
        <v>1</v>
      </c>
    </row>
    <row r="52" spans="1:10" s="2" customFormat="1" ht="24.95" customHeight="1">
      <c r="A52" s="383" t="s">
        <v>2682</v>
      </c>
      <c r="B52" s="383"/>
      <c r="C52" s="383"/>
      <c r="D52" s="383"/>
      <c r="E52" s="383"/>
      <c r="F52" s="383"/>
      <c r="G52" s="383"/>
      <c r="H52" s="12">
        <v>264</v>
      </c>
      <c r="I52" s="206">
        <v>0</v>
      </c>
      <c r="J52" s="206">
        <v>0</v>
      </c>
    </row>
    <row r="53" spans="1:10" s="2" customFormat="1" ht="14.1" customHeight="1">
      <c r="A53" s="383" t="s">
        <v>2683</v>
      </c>
      <c r="B53" s="383"/>
      <c r="C53" s="383"/>
      <c r="D53" s="383"/>
      <c r="E53" s="383"/>
      <c r="F53" s="383"/>
      <c r="G53" s="383"/>
      <c r="H53" s="12">
        <v>265</v>
      </c>
      <c r="I53" s="206">
        <v>0</v>
      </c>
      <c r="J53" s="206">
        <v>0</v>
      </c>
    </row>
    <row r="54" spans="1:10" s="2" customFormat="1" ht="14.1" customHeight="1">
      <c r="A54" s="383" t="s">
        <v>2684</v>
      </c>
      <c r="B54" s="383"/>
      <c r="C54" s="383"/>
      <c r="D54" s="383"/>
      <c r="E54" s="383"/>
      <c r="F54" s="383"/>
      <c r="G54" s="383"/>
      <c r="H54" s="12">
        <v>266</v>
      </c>
      <c r="I54" s="206">
        <v>0</v>
      </c>
      <c r="J54" s="206">
        <v>0</v>
      </c>
    </row>
    <row r="55" spans="1:10" s="2" customFormat="1" ht="14.1" customHeight="1">
      <c r="A55" s="383" t="s">
        <v>2685</v>
      </c>
      <c r="B55" s="383"/>
      <c r="C55" s="383"/>
      <c r="D55" s="383"/>
      <c r="E55" s="383"/>
      <c r="F55" s="383"/>
      <c r="G55" s="383"/>
      <c r="H55" s="12">
        <v>267</v>
      </c>
      <c r="I55" s="206">
        <v>0</v>
      </c>
      <c r="J55" s="206">
        <v>0</v>
      </c>
    </row>
    <row r="56" spans="1:10" s="2" customFormat="1" ht="14.1" customHeight="1">
      <c r="A56" s="383" t="s">
        <v>2686</v>
      </c>
      <c r="B56" s="383"/>
      <c r="C56" s="383"/>
      <c r="D56" s="383"/>
      <c r="E56" s="383"/>
      <c r="F56" s="383"/>
      <c r="G56" s="383"/>
      <c r="H56" s="12">
        <v>268</v>
      </c>
      <c r="I56" s="206">
        <v>0</v>
      </c>
      <c r="J56" s="206">
        <v>0</v>
      </c>
    </row>
    <row r="57" spans="1:10" s="2" customFormat="1" ht="25.5" customHeight="1">
      <c r="A57" s="383" t="s">
        <v>2687</v>
      </c>
      <c r="B57" s="383"/>
      <c r="C57" s="383"/>
      <c r="D57" s="383"/>
      <c r="E57" s="383"/>
      <c r="F57" s="383"/>
      <c r="G57" s="383"/>
      <c r="H57" s="12">
        <v>269</v>
      </c>
      <c r="I57" s="206">
        <v>0</v>
      </c>
      <c r="J57" s="206">
        <v>995.45</v>
      </c>
    </row>
    <row r="58" spans="1:10" s="2" customFormat="1" ht="14.1" customHeight="1">
      <c r="A58" s="383" t="s">
        <v>2688</v>
      </c>
      <c r="B58" s="383"/>
      <c r="C58" s="383"/>
      <c r="D58" s="383"/>
      <c r="E58" s="383"/>
      <c r="F58" s="383"/>
      <c r="G58" s="383"/>
      <c r="H58" s="12">
        <v>270</v>
      </c>
      <c r="I58" s="206">
        <v>0</v>
      </c>
      <c r="J58" s="206">
        <v>0</v>
      </c>
    </row>
    <row r="59" spans="1:10" s="2" customFormat="1" ht="14.1" customHeight="1">
      <c r="A59" s="383" t="s">
        <v>2689</v>
      </c>
      <c r="B59" s="383"/>
      <c r="C59" s="383"/>
      <c r="D59" s="383"/>
      <c r="E59" s="383"/>
      <c r="F59" s="383"/>
      <c r="G59" s="383"/>
      <c r="H59" s="12">
        <v>271</v>
      </c>
      <c r="I59" s="206">
        <v>0</v>
      </c>
      <c r="J59" s="206">
        <v>0</v>
      </c>
    </row>
    <row r="60" spans="1:10" s="2" customFormat="1" ht="14.1" customHeight="1">
      <c r="A60" s="383" t="s">
        <v>2690</v>
      </c>
      <c r="B60" s="383"/>
      <c r="C60" s="383"/>
      <c r="D60" s="383"/>
      <c r="E60" s="383"/>
      <c r="F60" s="383"/>
      <c r="G60" s="383"/>
      <c r="H60" s="12">
        <v>272</v>
      </c>
      <c r="I60" s="206">
        <v>5983.14</v>
      </c>
      <c r="J60" s="206">
        <v>5983.13</v>
      </c>
    </row>
    <row r="61" spans="1:10" s="2" customFormat="1" ht="14.1" customHeight="1">
      <c r="A61" s="404" t="s">
        <v>2691</v>
      </c>
      <c r="B61" s="404"/>
      <c r="C61" s="404"/>
      <c r="D61" s="404"/>
      <c r="E61" s="404"/>
      <c r="F61" s="404"/>
      <c r="G61" s="404"/>
      <c r="H61" s="12">
        <v>273</v>
      </c>
      <c r="I61" s="206">
        <v>5983.14</v>
      </c>
      <c r="J61" s="206">
        <v>5983.13</v>
      </c>
    </row>
    <row r="62" spans="1:10" s="2" customFormat="1" ht="14.1" customHeight="1">
      <c r="A62" s="383" t="s">
        <v>2692</v>
      </c>
      <c r="B62" s="383"/>
      <c r="C62" s="383"/>
      <c r="D62" s="383"/>
      <c r="E62" s="383"/>
      <c r="F62" s="383"/>
      <c r="G62" s="383"/>
      <c r="H62" s="12">
        <v>274</v>
      </c>
      <c r="I62" s="206">
        <v>1</v>
      </c>
      <c r="J62" s="206">
        <v>1</v>
      </c>
    </row>
    <row r="63" spans="1:10" s="2" customFormat="1" ht="14.1" customHeight="1">
      <c r="A63" s="383" t="s">
        <v>2693</v>
      </c>
      <c r="B63" s="383"/>
      <c r="C63" s="383"/>
      <c r="D63" s="383"/>
      <c r="E63" s="383"/>
      <c r="F63" s="383"/>
      <c r="G63" s="383"/>
      <c r="H63" s="12">
        <v>275</v>
      </c>
      <c r="I63" s="206">
        <v>0</v>
      </c>
      <c r="J63" s="206">
        <v>0</v>
      </c>
    </row>
    <row r="64" spans="1:10" s="2" customFormat="1" ht="14.1" customHeight="1">
      <c r="A64" s="383" t="s">
        <v>2694</v>
      </c>
      <c r="B64" s="383"/>
      <c r="C64" s="383"/>
      <c r="D64" s="383"/>
      <c r="E64" s="383"/>
      <c r="F64" s="383"/>
      <c r="G64" s="383"/>
      <c r="H64" s="12">
        <v>276</v>
      </c>
      <c r="I64" s="206">
        <v>1809.81</v>
      </c>
      <c r="J64" s="206">
        <v>0</v>
      </c>
    </row>
    <row r="65" spans="1:12" s="2" customFormat="1" ht="14.1" customHeight="1">
      <c r="A65" s="383" t="s">
        <v>2695</v>
      </c>
      <c r="B65" s="383"/>
      <c r="C65" s="383"/>
      <c r="D65" s="383"/>
      <c r="E65" s="383"/>
      <c r="F65" s="383"/>
      <c r="G65" s="383"/>
      <c r="H65" s="12">
        <v>277</v>
      </c>
      <c r="I65" s="206">
        <v>530.89</v>
      </c>
      <c r="J65" s="206">
        <v>2521.84</v>
      </c>
    </row>
    <row r="66" spans="1:12" s="2" customFormat="1" ht="14.1" customHeight="1">
      <c r="A66" s="404" t="s">
        <v>2696</v>
      </c>
      <c r="B66" s="404"/>
      <c r="C66" s="404"/>
      <c r="D66" s="404"/>
      <c r="E66" s="404"/>
      <c r="F66" s="404"/>
      <c r="G66" s="404"/>
      <c r="H66" s="12">
        <v>278</v>
      </c>
      <c r="I66" s="206">
        <v>0</v>
      </c>
      <c r="J66" s="206">
        <v>0</v>
      </c>
    </row>
    <row r="67" spans="1:12" s="2" customFormat="1" ht="24.95" customHeight="1">
      <c r="A67" s="383" t="s">
        <v>2697</v>
      </c>
      <c r="B67" s="383"/>
      <c r="C67" s="383"/>
      <c r="D67" s="383"/>
      <c r="E67" s="383"/>
      <c r="F67" s="383"/>
      <c r="G67" s="383"/>
      <c r="H67" s="12">
        <v>279</v>
      </c>
      <c r="I67" s="206">
        <v>0</v>
      </c>
      <c r="J67" s="206">
        <v>0</v>
      </c>
    </row>
    <row r="68" spans="1:12" s="2" customFormat="1" ht="14.1" customHeight="1">
      <c r="A68" s="383" t="s">
        <v>2698</v>
      </c>
      <c r="B68" s="383"/>
      <c r="C68" s="383"/>
      <c r="D68" s="383"/>
      <c r="E68" s="383"/>
      <c r="F68" s="383"/>
      <c r="G68" s="383"/>
      <c r="H68" s="12">
        <v>280</v>
      </c>
      <c r="I68" s="206">
        <v>0</v>
      </c>
      <c r="J68" s="206">
        <v>0</v>
      </c>
      <c r="L68" s="2" t="s">
        <v>2448</v>
      </c>
    </row>
    <row r="69" spans="1:12" s="2" customFormat="1" ht="14.1" customHeight="1">
      <c r="A69" s="383" t="s">
        <v>2699</v>
      </c>
      <c r="B69" s="383"/>
      <c r="C69" s="383"/>
      <c r="D69" s="383"/>
      <c r="E69" s="383"/>
      <c r="F69" s="383"/>
      <c r="G69" s="383"/>
      <c r="H69" s="12">
        <v>281</v>
      </c>
      <c r="I69" s="206">
        <v>0</v>
      </c>
      <c r="J69" s="206">
        <v>0</v>
      </c>
      <c r="L69" s="2" t="s">
        <v>2448</v>
      </c>
    </row>
    <row r="70" spans="1:12" s="2" customFormat="1" ht="24.95" customHeight="1">
      <c r="A70" s="383" t="s">
        <v>2700</v>
      </c>
      <c r="B70" s="383"/>
      <c r="C70" s="383"/>
      <c r="D70" s="383"/>
      <c r="E70" s="383"/>
      <c r="F70" s="383"/>
      <c r="G70" s="383"/>
      <c r="H70" s="12">
        <v>282</v>
      </c>
      <c r="I70" s="206">
        <v>0</v>
      </c>
      <c r="J70" s="206">
        <v>0</v>
      </c>
      <c r="L70" s="2" t="s">
        <v>2448</v>
      </c>
    </row>
    <row r="71" spans="1:12" s="2" customFormat="1" ht="14.1" customHeight="1">
      <c r="A71" s="384" t="s">
        <v>2701</v>
      </c>
      <c r="B71" s="384"/>
      <c r="C71" s="384"/>
      <c r="D71" s="384"/>
      <c r="E71" s="384"/>
      <c r="F71" s="384"/>
      <c r="G71" s="384"/>
      <c r="H71" s="14">
        <v>283</v>
      </c>
      <c r="I71" s="208">
        <v>0</v>
      </c>
      <c r="J71" s="208">
        <v>0</v>
      </c>
    </row>
    <row r="72" spans="1:12" s="2" customFormat="1" ht="14.1" customHeight="1">
      <c r="A72" s="401" t="s">
        <v>2702</v>
      </c>
      <c r="B72" s="402"/>
      <c r="C72" s="402"/>
      <c r="D72" s="402"/>
      <c r="E72" s="402"/>
      <c r="F72" s="402"/>
      <c r="G72" s="402"/>
      <c r="H72" s="402"/>
      <c r="I72" s="402"/>
      <c r="J72" s="403"/>
    </row>
    <row r="73" spans="1:12" s="2" customFormat="1" ht="14.1" customHeight="1">
      <c r="A73" s="405" t="s">
        <v>2703</v>
      </c>
      <c r="B73" s="405"/>
      <c r="C73" s="405"/>
      <c r="D73" s="405"/>
      <c r="E73" s="405"/>
      <c r="F73" s="405"/>
      <c r="G73" s="405"/>
      <c r="H73" s="70">
        <v>284</v>
      </c>
      <c r="I73" s="211">
        <v>0.93</v>
      </c>
      <c r="J73" s="211">
        <v>0.64</v>
      </c>
    </row>
    <row r="74" spans="1:12" s="2" customFormat="1" ht="14.1" customHeight="1">
      <c r="A74" s="383" t="s">
        <v>2704</v>
      </c>
      <c r="B74" s="383"/>
      <c r="C74" s="383"/>
      <c r="D74" s="383"/>
      <c r="E74" s="383"/>
      <c r="F74" s="383"/>
      <c r="G74" s="383"/>
      <c r="H74" s="12">
        <v>285</v>
      </c>
      <c r="I74" s="206">
        <v>0</v>
      </c>
      <c r="J74" s="206">
        <v>0</v>
      </c>
    </row>
    <row r="75" spans="1:12" s="2" customFormat="1" ht="14.1" customHeight="1">
      <c r="A75" s="383" t="s">
        <v>2705</v>
      </c>
      <c r="B75" s="383"/>
      <c r="C75" s="383"/>
      <c r="D75" s="383"/>
      <c r="E75" s="383"/>
      <c r="F75" s="383"/>
      <c r="G75" s="383"/>
      <c r="H75" s="12">
        <v>286</v>
      </c>
      <c r="I75" s="206">
        <v>0</v>
      </c>
      <c r="J75" s="206">
        <v>0</v>
      </c>
    </row>
    <row r="76" spans="1:12" s="2" customFormat="1" ht="14.1" customHeight="1">
      <c r="A76" s="384" t="s">
        <v>2706</v>
      </c>
      <c r="B76" s="384"/>
      <c r="C76" s="384"/>
      <c r="D76" s="384"/>
      <c r="E76" s="384"/>
      <c r="F76" s="384"/>
      <c r="G76" s="384"/>
      <c r="H76" s="14">
        <v>287</v>
      </c>
      <c r="I76" s="208">
        <v>0</v>
      </c>
      <c r="J76" s="208">
        <v>0</v>
      </c>
    </row>
    <row r="77" spans="1:12" s="2" customFormat="1" ht="14.1" customHeight="1">
      <c r="A77" s="401" t="s">
        <v>2707</v>
      </c>
      <c r="B77" s="402"/>
      <c r="C77" s="402"/>
      <c r="D77" s="402"/>
      <c r="E77" s="402"/>
      <c r="F77" s="402"/>
      <c r="G77" s="402"/>
      <c r="H77" s="402"/>
      <c r="I77" s="402"/>
      <c r="J77" s="403"/>
    </row>
    <row r="78" spans="1:12" s="2" customFormat="1" ht="24.95" customHeight="1">
      <c r="A78" s="405" t="s">
        <v>2708</v>
      </c>
      <c r="B78" s="405"/>
      <c r="C78" s="405"/>
      <c r="D78" s="405"/>
      <c r="E78" s="405"/>
      <c r="F78" s="405"/>
      <c r="G78" s="405"/>
      <c r="H78" s="70">
        <v>288</v>
      </c>
      <c r="I78" s="214">
        <f>ROUND(SUM(I79:I82),2)</f>
        <v>0</v>
      </c>
      <c r="J78" s="214">
        <f>ROUND(SUM(J79:J82),2)</f>
        <v>0</v>
      </c>
    </row>
    <row r="79" spans="1:12" s="2" customFormat="1" ht="14.1" customHeight="1">
      <c r="A79" s="383" t="s">
        <v>2709</v>
      </c>
      <c r="B79" s="383"/>
      <c r="C79" s="383"/>
      <c r="D79" s="383"/>
      <c r="E79" s="383"/>
      <c r="F79" s="383"/>
      <c r="G79" s="383"/>
      <c r="H79" s="12">
        <v>289</v>
      </c>
      <c r="I79" s="206">
        <v>0</v>
      </c>
      <c r="J79" s="206">
        <v>0</v>
      </c>
    </row>
    <row r="80" spans="1:12" s="2" customFormat="1" ht="14.1" customHeight="1">
      <c r="A80" s="383" t="s">
        <v>2710</v>
      </c>
      <c r="B80" s="383"/>
      <c r="C80" s="383"/>
      <c r="D80" s="383"/>
      <c r="E80" s="383"/>
      <c r="F80" s="383"/>
      <c r="G80" s="383"/>
      <c r="H80" s="12">
        <v>290</v>
      </c>
      <c r="I80" s="206">
        <v>0</v>
      </c>
      <c r="J80" s="206">
        <v>0</v>
      </c>
    </row>
    <row r="81" spans="1:16" s="2" customFormat="1" ht="14.1" customHeight="1">
      <c r="A81" s="383" t="s">
        <v>2711</v>
      </c>
      <c r="B81" s="383"/>
      <c r="C81" s="383"/>
      <c r="D81" s="383"/>
      <c r="E81" s="383"/>
      <c r="F81" s="383"/>
      <c r="G81" s="383"/>
      <c r="H81" s="12">
        <v>291</v>
      </c>
      <c r="I81" s="206">
        <v>0</v>
      </c>
      <c r="J81" s="206">
        <v>0</v>
      </c>
    </row>
    <row r="82" spans="1:16" s="2" customFormat="1" ht="36" customHeight="1">
      <c r="A82" s="383" t="s">
        <v>2712</v>
      </c>
      <c r="B82" s="383"/>
      <c r="C82" s="383"/>
      <c r="D82" s="383"/>
      <c r="E82" s="383"/>
      <c r="F82" s="383"/>
      <c r="G82" s="383"/>
      <c r="H82" s="12">
        <v>292</v>
      </c>
      <c r="I82" s="206">
        <v>0</v>
      </c>
      <c r="J82" s="206">
        <v>0</v>
      </c>
    </row>
    <row r="83" spans="1:16" s="2" customFormat="1" ht="14.1" customHeight="1">
      <c r="A83" s="383" t="s">
        <v>2713</v>
      </c>
      <c r="B83" s="383"/>
      <c r="C83" s="383"/>
      <c r="D83" s="383"/>
      <c r="E83" s="383"/>
      <c r="F83" s="383"/>
      <c r="G83" s="383"/>
      <c r="H83" s="12">
        <v>293</v>
      </c>
      <c r="I83" s="206">
        <v>0</v>
      </c>
      <c r="J83" s="206">
        <v>0</v>
      </c>
    </row>
    <row r="84" spans="1:16" s="2" customFormat="1" ht="14.1" customHeight="1">
      <c r="A84" s="383" t="s">
        <v>2714</v>
      </c>
      <c r="B84" s="383"/>
      <c r="C84" s="383"/>
      <c r="D84" s="383"/>
      <c r="E84" s="383"/>
      <c r="F84" s="383"/>
      <c r="G84" s="383"/>
      <c r="H84" s="12">
        <v>294</v>
      </c>
      <c r="I84" s="206">
        <v>0</v>
      </c>
      <c r="J84" s="206">
        <v>0</v>
      </c>
    </row>
    <row r="85" spans="1:16" s="2" customFormat="1" ht="24.95" customHeight="1">
      <c r="A85" s="383" t="s">
        <v>2715</v>
      </c>
      <c r="B85" s="383"/>
      <c r="C85" s="383"/>
      <c r="D85" s="383"/>
      <c r="E85" s="383"/>
      <c r="F85" s="383"/>
      <c r="G85" s="383"/>
      <c r="H85" s="12">
        <v>295</v>
      </c>
      <c r="I85" s="206">
        <v>0</v>
      </c>
      <c r="J85" s="206">
        <v>0</v>
      </c>
    </row>
    <row r="86" spans="1:16" s="2" customFormat="1" ht="24.95" customHeight="1">
      <c r="A86" s="384" t="s">
        <v>2716</v>
      </c>
      <c r="B86" s="384"/>
      <c r="C86" s="384"/>
      <c r="D86" s="384"/>
      <c r="E86" s="384"/>
      <c r="F86" s="384"/>
      <c r="G86" s="384"/>
      <c r="H86" s="14">
        <v>296</v>
      </c>
      <c r="I86" s="208">
        <v>0</v>
      </c>
      <c r="J86" s="208">
        <v>0</v>
      </c>
    </row>
    <row r="87" spans="1:16" s="2" customFormat="1" ht="14.1" customHeight="1">
      <c r="A87" s="401" t="s">
        <v>2717</v>
      </c>
      <c r="B87" s="402"/>
      <c r="C87" s="402"/>
      <c r="D87" s="402"/>
      <c r="E87" s="402"/>
      <c r="F87" s="402"/>
      <c r="G87" s="402"/>
      <c r="H87" s="402"/>
      <c r="I87" s="402"/>
      <c r="J87" s="403"/>
    </row>
    <row r="88" spans="1:16" s="2" customFormat="1" ht="36" customHeight="1">
      <c r="A88" s="406" t="s">
        <v>2718</v>
      </c>
      <c r="B88" s="406"/>
      <c r="C88" s="406"/>
      <c r="D88" s="406"/>
      <c r="E88" s="406"/>
      <c r="F88" s="406"/>
      <c r="G88" s="406"/>
      <c r="H88" s="71">
        <v>297</v>
      </c>
      <c r="I88" s="213">
        <v>0</v>
      </c>
      <c r="J88" s="213">
        <v>0</v>
      </c>
      <c r="M88" s="66"/>
    </row>
    <row r="89" spans="1:16" ht="5.0999999999999996" customHeight="1">
      <c r="O89" s="2"/>
      <c r="P89" s="2"/>
    </row>
  </sheetData>
  <sheetProtection sheet="1" objects="1" scenarios="1"/>
  <mergeCells count="87">
    <mergeCell ref="A25:G25"/>
    <mergeCell ref="A18:G18"/>
    <mergeCell ref="A21:G21"/>
    <mergeCell ref="A19:G19"/>
    <mergeCell ref="A20:G20"/>
    <mergeCell ref="A23:G23"/>
    <mergeCell ref="A24:J24"/>
    <mergeCell ref="A11:G11"/>
    <mergeCell ref="A17:G17"/>
    <mergeCell ref="A12:G12"/>
    <mergeCell ref="A13:G13"/>
    <mergeCell ref="A22:J22"/>
    <mergeCell ref="A16:J16"/>
    <mergeCell ref="A2:I2"/>
    <mergeCell ref="A3:I3"/>
    <mergeCell ref="A15:G15"/>
    <mergeCell ref="J2:J3"/>
    <mergeCell ref="A7:G7"/>
    <mergeCell ref="A6:G6"/>
    <mergeCell ref="A14:G14"/>
    <mergeCell ref="A8:J8"/>
    <mergeCell ref="A9:G9"/>
    <mergeCell ref="A10:G10"/>
    <mergeCell ref="A36:J36"/>
    <mergeCell ref="A34:G34"/>
    <mergeCell ref="A39:J39"/>
    <mergeCell ref="A37:G37"/>
    <mergeCell ref="A35:G35"/>
    <mergeCell ref="A38:G38"/>
    <mergeCell ref="A42:G42"/>
    <mergeCell ref="A45:G45"/>
    <mergeCell ref="A27:G27"/>
    <mergeCell ref="A28:G28"/>
    <mergeCell ref="A29:G29"/>
    <mergeCell ref="A32:G32"/>
    <mergeCell ref="A33:G33"/>
    <mergeCell ref="A30:G30"/>
    <mergeCell ref="A31:G31"/>
    <mergeCell ref="A40:G40"/>
    <mergeCell ref="A57:G57"/>
    <mergeCell ref="A58:G58"/>
    <mergeCell ref="A55:G55"/>
    <mergeCell ref="A67:G67"/>
    <mergeCell ref="A65:G65"/>
    <mergeCell ref="A66:G66"/>
    <mergeCell ref="A75:G75"/>
    <mergeCell ref="A73:G73"/>
    <mergeCell ref="A61:G61"/>
    <mergeCell ref="A56:G56"/>
    <mergeCell ref="A53:G53"/>
    <mergeCell ref="A54:G54"/>
    <mergeCell ref="A69:G69"/>
    <mergeCell ref="A70:G70"/>
    <mergeCell ref="A64:G64"/>
    <mergeCell ref="A68:G68"/>
    <mergeCell ref="A83:G83"/>
    <mergeCell ref="A84:G84"/>
    <mergeCell ref="A81:G81"/>
    <mergeCell ref="A82:G82"/>
    <mergeCell ref="A77:J77"/>
    <mergeCell ref="A86:G86"/>
    <mergeCell ref="A88:G88"/>
    <mergeCell ref="A71:G71"/>
    <mergeCell ref="A79:G79"/>
    <mergeCell ref="A80:G80"/>
    <mergeCell ref="A78:G78"/>
    <mergeCell ref="A76:G76"/>
    <mergeCell ref="A72:J72"/>
    <mergeCell ref="A74:G74"/>
    <mergeCell ref="A87:J87"/>
    <mergeCell ref="A85:G85"/>
    <mergeCell ref="A43:G43"/>
    <mergeCell ref="A46:G46"/>
    <mergeCell ref="A44:G44"/>
    <mergeCell ref="A47:G47"/>
    <mergeCell ref="A49:G49"/>
    <mergeCell ref="A48:J48"/>
    <mergeCell ref="A51:G51"/>
    <mergeCell ref="A52:G52"/>
    <mergeCell ref="A5:I5"/>
    <mergeCell ref="A62:G62"/>
    <mergeCell ref="A63:G63"/>
    <mergeCell ref="A26:G26"/>
    <mergeCell ref="A59:G59"/>
    <mergeCell ref="A60:G60"/>
    <mergeCell ref="A50:G50"/>
    <mergeCell ref="A41:J41"/>
  </mergeCells>
  <phoneticPr fontId="3" type="noConversion"/>
  <conditionalFormatting sqref="I9:J15 I17:J21 I23:J23 I25:J35 I37:J38 I40:J40 I42:J47 I49:J67 I71:J71 I73:J76 I78:J86">
    <cfRule type="cellIs" dxfId="17" priority="12" stopIfTrue="1" operator="lessThan">
      <formula>0</formula>
    </cfRule>
  </conditionalFormatting>
  <conditionalFormatting sqref="I9:J15 I17:J21 I23:J23 I25:J35 I37:J38 I40:J40 I42:J47 I49:J71 I73:J76 I78:J86">
    <cfRule type="cellIs" dxfId="16" priority="11" stopIfTrue="1" operator="notEqual">
      <formula>ROUND(I9,2)</formula>
    </cfRule>
  </conditionalFormatting>
  <conditionalFormatting sqref="I61:J61 I66:J66">
    <cfRule type="cellIs" dxfId="15" priority="16" stopIfTrue="1" operator="greaterThan">
      <formula>I60</formula>
    </cfRule>
  </conditionalFormatting>
  <conditionalFormatting sqref="I88:J88">
    <cfRule type="cellIs" dxfId="14" priority="1" stopIfTrue="1" operator="notEqual">
      <formula>ROUND(I88,0)</formula>
    </cfRule>
    <cfRule type="cellIs" dxfId="13" priority="2" stopIfTrue="1" operator="lessThan">
      <formula>0</formula>
    </cfRule>
  </conditionalFormatting>
  <conditionalFormatting sqref="J5">
    <cfRule type="cellIs" dxfId="12" priority="7" stopIfTrue="1" operator="equal">
      <formula>"""Isnosi u EUR"""</formula>
    </cfRule>
  </conditionalFormatting>
  <dataValidations count="2">
    <dataValidation type="whole" allowBlank="1" showInputMessage="1" showErrorMessage="1" errorTitle="Nedopušten unos" error="Dopušten je unos samo pozitivnih cjelobrojnih vrijednosti" sqref="I88:J88">
      <formula1>0</formula1>
      <formula2>10000</formula2>
    </dataValidation>
    <dataValidation type="decimal" operator="greaterThanOrEqual" allowBlank="1" showInputMessage="1" showErrorMessage="1" errorTitle="Nedopušten unos" error="Iznos mora biti veći od nule i cijeli broj ako je u kunama ili zaokružen na dvije decimale ako je u EUR-ima" sqref="I9:J15 I17:J21 I23:J23 I25:J35 I37:J38 I40:J40 I42:J47 I78:J86 I73:J76 I49:J71">
      <formula1>0</formula1>
    </dataValidation>
  </dataValidations>
  <hyperlinks>
    <hyperlink ref="B1" location="Naslovna!A1" tooltip="Naslovna strana, unos općih podataka" display="Naslovna"/>
    <hyperlink ref="C1" location="RefStr!A1" tooltip="Unos općih podataka na Referentnu stranicu" display="RefStr"/>
    <hyperlink ref="D1" location="Bilanca!A1" tooltip="Unos podataka u Bilancu" display="Bilanca"/>
    <hyperlink ref="E1" location="RDG!A1" tooltip="Unos podataka u Račun dobiti i gubitka" display="RDG"/>
    <hyperlink ref="F1" location="Dodatni!A1" tooltip="Unos podataka u Dodatne podatke" display="PodDop"/>
    <hyperlink ref="G1" location="NT_I!A1" tooltip="Unos podataka u Novčani tijek po indirektnoj metodi" display="NT_I"/>
    <hyperlink ref="H1" location="NT_D!A1" tooltip="Unos podataka u Novčani tijek po direktnoj metodi" display="NT_D"/>
    <hyperlink ref="I1" location="PK!A1" tooltip="Unos podataka u obrazac Promjene kapitala" display="PK"/>
    <hyperlink ref="J1" location="Kont!A1" tooltip="Provjera pogrešaka i upozorenja na radnom listu Kontrole" display="Kont"/>
  </hyperlinks>
  <printOptions horizontalCentered="1"/>
  <pageMargins left="0.39370078740157483" right="0.39370078740157483" top="0.59055118110236227" bottom="0.59055118110236227" header="0.39370078740157483" footer="0.39370078740157483"/>
  <pageSetup paperSize="9" scale="97" fitToHeight="0" orientation="portrait" horizontalDpi="1200" verticalDpi="1200"/>
  <headerFooter alignWithMargins="0"/>
</worksheet>
</file>

<file path=xl/worksheets/sheet7.xml><?xml version="1.0" encoding="utf-8"?>
<worksheet xmlns="http://schemas.openxmlformats.org/spreadsheetml/2006/main" xmlns:r="http://schemas.openxmlformats.org/officeDocument/2006/relationships">
  <sheetPr codeName="List7">
    <pageSetUpPr fitToPage="1"/>
  </sheetPr>
  <dimension ref="A1:R62"/>
  <sheetViews>
    <sheetView showGridLines="0" showRowColHeaders="0" workbookViewId="0">
      <pane ySplit="1" topLeftCell="A38" activePane="bottomLeft" state="frozen"/>
      <selection pane="bottomLeft" activeCell="I45" sqref="I45:J60"/>
    </sheetView>
  </sheetViews>
  <sheetFormatPr defaultColWidth="0" defaultRowHeight="12" zeroHeight="1"/>
  <cols>
    <col min="1" max="6" width="11.7109375" style="65" customWidth="1"/>
    <col min="7" max="8" width="5.7109375" style="65" customWidth="1"/>
    <col min="9" max="10" width="14.7109375" style="65" customWidth="1"/>
    <col min="11" max="11" width="0.85546875" style="65" customWidth="1"/>
    <col min="12" max="12" width="9.140625" style="65" hidden="1" customWidth="1"/>
    <col min="13" max="16384" width="9.140625" style="65" hidden="1"/>
  </cols>
  <sheetData>
    <row r="1" spans="1:18" ht="24.95" customHeight="1">
      <c r="A1" s="110" t="s">
        <v>114</v>
      </c>
      <c r="B1" s="56" t="s">
        <v>115</v>
      </c>
      <c r="C1" s="56" t="s">
        <v>116</v>
      </c>
      <c r="D1" s="56" t="s">
        <v>117</v>
      </c>
      <c r="E1" s="56" t="s">
        <v>109</v>
      </c>
      <c r="F1" s="56" t="s">
        <v>118</v>
      </c>
      <c r="G1" s="56" t="s">
        <v>119</v>
      </c>
      <c r="H1" s="56" t="s">
        <v>120</v>
      </c>
      <c r="I1" s="56" t="s">
        <v>113</v>
      </c>
      <c r="J1" s="57" t="s">
        <v>121</v>
      </c>
      <c r="Q1" s="59">
        <f>IF(OR(MIN(I8:J60)&lt;0,MAX(I8:J60)&gt;0),1,0)</f>
        <v>0</v>
      </c>
      <c r="R1" s="2" t="s">
        <v>2360</v>
      </c>
    </row>
    <row r="2" spans="1:18" s="2" customFormat="1" ht="20.100000000000001" customHeight="1">
      <c r="A2" s="407" t="s">
        <v>2719</v>
      </c>
      <c r="B2" s="408"/>
      <c r="C2" s="408"/>
      <c r="D2" s="408"/>
      <c r="E2" s="408"/>
      <c r="F2" s="408"/>
      <c r="G2" s="408"/>
      <c r="H2" s="408"/>
      <c r="I2" s="420"/>
      <c r="J2" s="368" t="s">
        <v>2720</v>
      </c>
      <c r="Q2" s="59">
        <f>IF(OR(MIN(I8:I60)&lt;0,MAX(I8:I60)&gt;0),1,0)</f>
        <v>0</v>
      </c>
      <c r="R2" s="2" t="s">
        <v>2363</v>
      </c>
    </row>
    <row r="3" spans="1:18" s="2" customFormat="1" ht="20.100000000000001" customHeight="1">
      <c r="A3" s="410" t="str">
        <f>"u razdoblju " &amp; IF(RefStr!C4&lt;&gt;"", TEXT(RefStr!C4, "DD.MM.YYYY."), "__.__.____.") &amp; " do " &amp; IF(RefStr!F4&lt;&gt;"", TEXT(RefStr!F4, "DD.MM.YYYY."),"__.__.____.")</f>
        <v>u razdoblju 01.01.2023. do 31.12.2023.</v>
      </c>
      <c r="B3" s="411"/>
      <c r="C3" s="411"/>
      <c r="D3" s="411"/>
      <c r="E3" s="411"/>
      <c r="F3" s="411"/>
      <c r="G3" s="411"/>
      <c r="H3" s="411"/>
      <c r="I3" s="421"/>
      <c r="J3" s="413"/>
      <c r="Q3" s="59">
        <f>IF(OR(MIN(J8:J60)&lt;0,MAX(J8:J60)&gt;0),1,0)</f>
        <v>0</v>
      </c>
      <c r="R3" s="2" t="s">
        <v>2364</v>
      </c>
    </row>
    <row r="4" spans="1:18" s="2" customFormat="1" ht="5.0999999999999996" customHeight="1">
      <c r="A4" s="90"/>
      <c r="B4" s="67"/>
      <c r="C4" s="67"/>
      <c r="D4" s="67"/>
      <c r="E4" s="67"/>
      <c r="F4" s="67"/>
      <c r="G4" s="67"/>
      <c r="H4" s="67"/>
      <c r="I4" s="68"/>
    </row>
    <row r="5" spans="1:18" s="2" customFormat="1" ht="12.75">
      <c r="A5" s="400" t="str">
        <f>"Obveznik: "&amp;IF(RefStr!C27&lt;&gt;"",RefStr!C27,"________") &amp; "; " &amp; IF(RefStr!C29&lt;&gt;"",RefStr!C29,"________________________________________"&amp;"; "&amp;IF(RefStr!F31&lt;&gt;"",RefStr!F31,"_______________"))</f>
        <v>Obveznik: 09605010588; IMPULSCOMMERCE, d.o.o. za unutarnju, vanjsku trgovinu i usluge u stečaju</v>
      </c>
      <c r="B5" s="254"/>
      <c r="C5" s="254"/>
      <c r="D5" s="254"/>
      <c r="E5" s="254"/>
      <c r="F5" s="254"/>
      <c r="G5" s="254"/>
      <c r="H5" s="254"/>
      <c r="I5" s="254"/>
      <c r="J5" s="202" t="str">
        <f>IF(YEAR(RefStr!F4)&gt;2022,"Iznosi u EUR","Iznosi u kunama")</f>
        <v>Iznosi u EUR</v>
      </c>
    </row>
    <row r="6" spans="1:18" s="2" customFormat="1" ht="24.75" customHeight="1">
      <c r="A6" s="424" t="s">
        <v>2366</v>
      </c>
      <c r="B6" s="425"/>
      <c r="C6" s="425"/>
      <c r="D6" s="425"/>
      <c r="E6" s="425"/>
      <c r="F6" s="425"/>
      <c r="G6" s="73" t="s">
        <v>2367</v>
      </c>
      <c r="H6" s="77" t="s">
        <v>2368</v>
      </c>
      <c r="I6" s="73" t="s">
        <v>2515</v>
      </c>
      <c r="J6" s="74" t="s">
        <v>2516</v>
      </c>
    </row>
    <row r="7" spans="1:18" s="2" customFormat="1" ht="14.1" customHeight="1">
      <c r="A7" s="426">
        <v>1</v>
      </c>
      <c r="B7" s="427"/>
      <c r="C7" s="427"/>
      <c r="D7" s="427"/>
      <c r="E7" s="427"/>
      <c r="F7" s="427"/>
      <c r="G7" s="91">
        <v>2</v>
      </c>
      <c r="H7" s="92">
        <v>3</v>
      </c>
      <c r="I7" s="93">
        <v>4</v>
      </c>
      <c r="J7" s="94">
        <v>5</v>
      </c>
    </row>
    <row r="8" spans="1:18" s="2" customFormat="1">
      <c r="A8" s="422" t="s">
        <v>2721</v>
      </c>
      <c r="B8" s="423"/>
      <c r="C8" s="423"/>
      <c r="D8" s="423"/>
      <c r="E8" s="423"/>
      <c r="F8" s="423"/>
      <c r="G8" s="423"/>
      <c r="H8" s="423"/>
      <c r="I8" s="423"/>
      <c r="J8" s="423"/>
    </row>
    <row r="9" spans="1:18" s="2" customFormat="1" ht="14.1" customHeight="1">
      <c r="A9" s="383" t="s">
        <v>2722</v>
      </c>
      <c r="B9" s="383"/>
      <c r="C9" s="383"/>
      <c r="D9" s="383"/>
      <c r="E9" s="383"/>
      <c r="F9" s="383"/>
      <c r="G9" s="12">
        <v>1</v>
      </c>
      <c r="H9" s="16"/>
      <c r="I9" s="212"/>
      <c r="J9" s="212"/>
    </row>
    <row r="10" spans="1:18" s="2" customFormat="1" ht="14.1" customHeight="1">
      <c r="A10" s="383" t="s">
        <v>2723</v>
      </c>
      <c r="B10" s="383"/>
      <c r="C10" s="383"/>
      <c r="D10" s="383"/>
      <c r="E10" s="383"/>
      <c r="F10" s="383"/>
      <c r="G10" s="12">
        <v>2</v>
      </c>
      <c r="H10" s="16"/>
      <c r="I10" s="215">
        <f>ROUND(SUM(I11:I18),2)</f>
        <v>0</v>
      </c>
      <c r="J10" s="215">
        <f>ROUND(SUM(J11:J18),2)</f>
        <v>0</v>
      </c>
    </row>
    <row r="11" spans="1:18" s="2" customFormat="1" ht="14.1" customHeight="1">
      <c r="A11" s="404" t="s">
        <v>2724</v>
      </c>
      <c r="B11" s="404"/>
      <c r="C11" s="404"/>
      <c r="D11" s="404"/>
      <c r="E11" s="404"/>
      <c r="F11" s="404"/>
      <c r="G11" s="12">
        <v>3</v>
      </c>
      <c r="H11" s="16"/>
      <c r="I11" s="212"/>
      <c r="J11" s="212"/>
      <c r="L11" s="2" t="s">
        <v>2374</v>
      </c>
    </row>
    <row r="12" spans="1:18" s="2" customFormat="1" ht="24.95" customHeight="1">
      <c r="A12" s="404" t="s">
        <v>2725</v>
      </c>
      <c r="B12" s="404"/>
      <c r="C12" s="404"/>
      <c r="D12" s="404"/>
      <c r="E12" s="404"/>
      <c r="F12" s="404"/>
      <c r="G12" s="12">
        <v>4</v>
      </c>
      <c r="H12" s="16"/>
      <c r="I12" s="212"/>
      <c r="J12" s="212"/>
    </row>
    <row r="13" spans="1:18" s="2" customFormat="1" ht="24.95" customHeight="1">
      <c r="A13" s="404" t="s">
        <v>2726</v>
      </c>
      <c r="B13" s="404"/>
      <c r="C13" s="404"/>
      <c r="D13" s="404"/>
      <c r="E13" s="404"/>
      <c r="F13" s="404"/>
      <c r="G13" s="12">
        <v>5</v>
      </c>
      <c r="H13" s="16"/>
      <c r="I13" s="212"/>
      <c r="J13" s="212"/>
    </row>
    <row r="14" spans="1:18" s="2" customFormat="1" ht="14.1" customHeight="1">
      <c r="A14" s="404" t="s">
        <v>2727</v>
      </c>
      <c r="B14" s="404"/>
      <c r="C14" s="404"/>
      <c r="D14" s="404"/>
      <c r="E14" s="404"/>
      <c r="F14" s="404"/>
      <c r="G14" s="12">
        <v>6</v>
      </c>
      <c r="H14" s="16"/>
      <c r="I14" s="212"/>
      <c r="J14" s="212"/>
      <c r="L14" s="2" t="s">
        <v>2448</v>
      </c>
    </row>
    <row r="15" spans="1:18" s="2" customFormat="1" ht="14.1" customHeight="1">
      <c r="A15" s="404" t="s">
        <v>2728</v>
      </c>
      <c r="B15" s="404"/>
      <c r="C15" s="404"/>
      <c r="D15" s="404"/>
      <c r="E15" s="404"/>
      <c r="F15" s="404"/>
      <c r="G15" s="12">
        <v>7</v>
      </c>
      <c r="H15" s="16"/>
      <c r="I15" s="212"/>
      <c r="J15" s="212"/>
      <c r="L15" s="2" t="s">
        <v>2374</v>
      </c>
    </row>
    <row r="16" spans="1:18" s="2" customFormat="1" ht="14.1" customHeight="1">
      <c r="A16" s="404" t="s">
        <v>2729</v>
      </c>
      <c r="B16" s="404"/>
      <c r="C16" s="404"/>
      <c r="D16" s="404"/>
      <c r="E16" s="404"/>
      <c r="F16" s="404"/>
      <c r="G16" s="12">
        <v>8</v>
      </c>
      <c r="H16" s="16"/>
      <c r="I16" s="212"/>
      <c r="J16" s="212"/>
    </row>
    <row r="17" spans="1:14" s="2" customFormat="1" ht="14.1" customHeight="1">
      <c r="A17" s="404" t="s">
        <v>2730</v>
      </c>
      <c r="B17" s="404"/>
      <c r="C17" s="404"/>
      <c r="D17" s="404"/>
      <c r="E17" s="404"/>
      <c r="F17" s="404"/>
      <c r="G17" s="12">
        <v>9</v>
      </c>
      <c r="H17" s="16"/>
      <c r="I17" s="212"/>
      <c r="J17" s="212"/>
    </row>
    <row r="18" spans="1:14" s="2" customFormat="1" ht="14.1" customHeight="1">
      <c r="A18" s="404" t="s">
        <v>2731</v>
      </c>
      <c r="B18" s="404"/>
      <c r="C18" s="404"/>
      <c r="D18" s="404"/>
      <c r="E18" s="404"/>
      <c r="F18" s="404"/>
      <c r="G18" s="12">
        <v>10</v>
      </c>
      <c r="H18" s="16"/>
      <c r="I18" s="212"/>
      <c r="J18" s="212"/>
    </row>
    <row r="19" spans="1:14" s="2" customFormat="1" ht="24.95" customHeight="1">
      <c r="A19" s="387" t="s">
        <v>2732</v>
      </c>
      <c r="B19" s="387"/>
      <c r="C19" s="387"/>
      <c r="D19" s="387"/>
      <c r="E19" s="387"/>
      <c r="F19" s="387"/>
      <c r="G19" s="12">
        <v>11</v>
      </c>
      <c r="H19" s="16"/>
      <c r="I19" s="215">
        <f>ROUND(I9+I10,2)</f>
        <v>0</v>
      </c>
      <c r="J19" s="215">
        <f>ROUND(J9+J10,2)</f>
        <v>0</v>
      </c>
      <c r="N19" s="2">
        <f>IF(MIN(NT_I!I11:J11,NT_I!I15:J15,NT_I!I30:J36,NT_I!I59:J60)&lt;0,1,0)</f>
        <v>0</v>
      </c>
    </row>
    <row r="20" spans="1:14" s="2" customFormat="1" ht="14.1" customHeight="1">
      <c r="A20" s="383" t="s">
        <v>2733</v>
      </c>
      <c r="B20" s="383"/>
      <c r="C20" s="383"/>
      <c r="D20" s="383"/>
      <c r="E20" s="383"/>
      <c r="F20" s="383"/>
      <c r="G20" s="12">
        <v>12</v>
      </c>
      <c r="H20" s="16"/>
      <c r="I20" s="215">
        <f>ROUND(SUM(I21:I24),2)</f>
        <v>0</v>
      </c>
      <c r="J20" s="215">
        <f>ROUND(SUM(J21:J24),2)</f>
        <v>0</v>
      </c>
    </row>
    <row r="21" spans="1:14" s="2" customFormat="1" ht="14.1" customHeight="1">
      <c r="A21" s="404" t="s">
        <v>2734</v>
      </c>
      <c r="B21" s="404"/>
      <c r="C21" s="404"/>
      <c r="D21" s="404"/>
      <c r="E21" s="404"/>
      <c r="F21" s="404"/>
      <c r="G21" s="12">
        <v>13</v>
      </c>
      <c r="H21" s="16"/>
      <c r="I21" s="212"/>
      <c r="J21" s="212"/>
    </row>
    <row r="22" spans="1:14" s="2" customFormat="1" ht="14.1" customHeight="1">
      <c r="A22" s="404" t="s">
        <v>2735</v>
      </c>
      <c r="B22" s="404"/>
      <c r="C22" s="404"/>
      <c r="D22" s="404"/>
      <c r="E22" s="404"/>
      <c r="F22" s="404"/>
      <c r="G22" s="12">
        <v>14</v>
      </c>
      <c r="H22" s="16"/>
      <c r="I22" s="212"/>
      <c r="J22" s="212"/>
    </row>
    <row r="23" spans="1:14" s="2" customFormat="1" ht="14.1" customHeight="1">
      <c r="A23" s="404" t="s">
        <v>2736</v>
      </c>
      <c r="B23" s="404"/>
      <c r="C23" s="404"/>
      <c r="D23" s="404"/>
      <c r="E23" s="404"/>
      <c r="F23" s="404"/>
      <c r="G23" s="12">
        <v>15</v>
      </c>
      <c r="H23" s="16"/>
      <c r="I23" s="212"/>
      <c r="J23" s="212"/>
    </row>
    <row r="24" spans="1:14" s="2" customFormat="1" ht="14.1" customHeight="1">
      <c r="A24" s="404" t="s">
        <v>2737</v>
      </c>
      <c r="B24" s="404"/>
      <c r="C24" s="404"/>
      <c r="D24" s="404"/>
      <c r="E24" s="404"/>
      <c r="F24" s="404"/>
      <c r="G24" s="12">
        <v>16</v>
      </c>
      <c r="H24" s="16"/>
      <c r="I24" s="212"/>
      <c r="J24" s="212"/>
    </row>
    <row r="25" spans="1:14" s="2" customFormat="1" ht="14.1" customHeight="1">
      <c r="A25" s="387" t="s">
        <v>2738</v>
      </c>
      <c r="B25" s="387"/>
      <c r="C25" s="387"/>
      <c r="D25" s="387"/>
      <c r="E25" s="387"/>
      <c r="F25" s="387"/>
      <c r="G25" s="12">
        <v>17</v>
      </c>
      <c r="H25" s="16"/>
      <c r="I25" s="215">
        <f>ROUND(I19+I20,2)</f>
        <v>0</v>
      </c>
      <c r="J25" s="215">
        <f>ROUND(J19+J20,2)</f>
        <v>0</v>
      </c>
    </row>
    <row r="26" spans="1:14" s="2" customFormat="1" ht="14.1" customHeight="1">
      <c r="A26" s="383" t="s">
        <v>2739</v>
      </c>
      <c r="B26" s="383"/>
      <c r="C26" s="383"/>
      <c r="D26" s="383"/>
      <c r="E26" s="383"/>
      <c r="F26" s="383"/>
      <c r="G26" s="12">
        <v>18</v>
      </c>
      <c r="H26" s="16"/>
      <c r="I26" s="212"/>
      <c r="J26" s="212"/>
      <c r="L26" s="2" t="s">
        <v>2448</v>
      </c>
    </row>
    <row r="27" spans="1:14" s="2" customFormat="1" ht="14.1" customHeight="1">
      <c r="A27" s="383" t="s">
        <v>2740</v>
      </c>
      <c r="B27" s="383"/>
      <c r="C27" s="383"/>
      <c r="D27" s="383"/>
      <c r="E27" s="383"/>
      <c r="F27" s="383"/>
      <c r="G27" s="12">
        <v>19</v>
      </c>
      <c r="H27" s="16"/>
      <c r="I27" s="212"/>
      <c r="J27" s="212"/>
    </row>
    <row r="28" spans="1:14" s="2" customFormat="1" ht="14.1" customHeight="1">
      <c r="A28" s="428" t="s">
        <v>2741</v>
      </c>
      <c r="B28" s="428"/>
      <c r="C28" s="428"/>
      <c r="D28" s="428"/>
      <c r="E28" s="428"/>
      <c r="F28" s="428"/>
      <c r="G28" s="14">
        <v>20</v>
      </c>
      <c r="H28" s="17"/>
      <c r="I28" s="216">
        <f>ROUND(SUM(I25:I27),2)</f>
        <v>0</v>
      </c>
      <c r="J28" s="216">
        <f>ROUND(SUM(J25:J27),2)</f>
        <v>0</v>
      </c>
    </row>
    <row r="29" spans="1:14" s="2" customFormat="1">
      <c r="A29" s="422" t="s">
        <v>2742</v>
      </c>
      <c r="B29" s="423"/>
      <c r="C29" s="423"/>
      <c r="D29" s="423"/>
      <c r="E29" s="423"/>
      <c r="F29" s="423"/>
      <c r="G29" s="423"/>
      <c r="H29" s="423"/>
      <c r="I29" s="423"/>
      <c r="J29" s="423"/>
    </row>
    <row r="30" spans="1:14" s="2" customFormat="1" ht="14.1" customHeight="1">
      <c r="A30" s="383" t="s">
        <v>2743</v>
      </c>
      <c r="B30" s="383"/>
      <c r="C30" s="383"/>
      <c r="D30" s="383"/>
      <c r="E30" s="383"/>
      <c r="F30" s="383"/>
      <c r="G30" s="12">
        <v>21</v>
      </c>
      <c r="H30" s="16"/>
      <c r="I30" s="212"/>
      <c r="J30" s="212"/>
      <c r="L30" s="2" t="s">
        <v>2374</v>
      </c>
    </row>
    <row r="31" spans="1:14" s="2" customFormat="1" ht="14.1" customHeight="1">
      <c r="A31" s="383" t="s">
        <v>2744</v>
      </c>
      <c r="B31" s="383"/>
      <c r="C31" s="383"/>
      <c r="D31" s="383"/>
      <c r="E31" s="383"/>
      <c r="F31" s="383"/>
      <c r="G31" s="12">
        <v>22</v>
      </c>
      <c r="H31" s="16"/>
      <c r="I31" s="212"/>
      <c r="J31" s="212"/>
      <c r="L31" s="2" t="s">
        <v>2374</v>
      </c>
    </row>
    <row r="32" spans="1:14" s="2" customFormat="1" ht="14.1" customHeight="1">
      <c r="A32" s="383" t="s">
        <v>2745</v>
      </c>
      <c r="B32" s="383"/>
      <c r="C32" s="383"/>
      <c r="D32" s="383"/>
      <c r="E32" s="383"/>
      <c r="F32" s="383"/>
      <c r="G32" s="12">
        <v>23</v>
      </c>
      <c r="H32" s="16"/>
      <c r="I32" s="212"/>
      <c r="J32" s="212"/>
      <c r="L32" s="2" t="s">
        <v>2374</v>
      </c>
    </row>
    <row r="33" spans="1:12" s="2" customFormat="1" ht="14.1" customHeight="1">
      <c r="A33" s="383" t="s">
        <v>2746</v>
      </c>
      <c r="B33" s="383"/>
      <c r="C33" s="383"/>
      <c r="D33" s="383"/>
      <c r="E33" s="383"/>
      <c r="F33" s="383"/>
      <c r="G33" s="12">
        <v>24</v>
      </c>
      <c r="H33" s="16"/>
      <c r="I33" s="212"/>
      <c r="J33" s="212"/>
      <c r="L33" s="2" t="s">
        <v>2374</v>
      </c>
    </row>
    <row r="34" spans="1:12" s="2" customFormat="1" ht="14.1" customHeight="1">
      <c r="A34" s="383" t="s">
        <v>2747</v>
      </c>
      <c r="B34" s="383"/>
      <c r="C34" s="383"/>
      <c r="D34" s="383"/>
      <c r="E34" s="383"/>
      <c r="F34" s="383"/>
      <c r="G34" s="12">
        <v>25</v>
      </c>
      <c r="H34" s="16"/>
      <c r="I34" s="212"/>
      <c r="J34" s="212"/>
      <c r="L34" s="2" t="s">
        <v>2374</v>
      </c>
    </row>
    <row r="35" spans="1:12" s="2" customFormat="1" ht="14.1" customHeight="1">
      <c r="A35" s="383" t="s">
        <v>2748</v>
      </c>
      <c r="B35" s="383"/>
      <c r="C35" s="383"/>
      <c r="D35" s="383"/>
      <c r="E35" s="383"/>
      <c r="F35" s="383"/>
      <c r="G35" s="12">
        <v>26</v>
      </c>
      <c r="H35" s="16"/>
      <c r="I35" s="212"/>
      <c r="J35" s="212"/>
      <c r="L35" s="2" t="s">
        <v>2374</v>
      </c>
    </row>
    <row r="36" spans="1:12" s="2" customFormat="1" ht="14.1" customHeight="1">
      <c r="A36" s="387" t="s">
        <v>2749</v>
      </c>
      <c r="B36" s="387"/>
      <c r="C36" s="387"/>
      <c r="D36" s="387"/>
      <c r="E36" s="387"/>
      <c r="F36" s="387"/>
      <c r="G36" s="12">
        <v>27</v>
      </c>
      <c r="H36" s="16"/>
      <c r="I36" s="215">
        <f>ROUND(SUM(I30:I35),2)</f>
        <v>0</v>
      </c>
      <c r="J36" s="215">
        <f>ROUND(SUM(J30:J35),2)</f>
        <v>0</v>
      </c>
      <c r="L36" s="2" t="s">
        <v>2374</v>
      </c>
    </row>
    <row r="37" spans="1:12" s="2" customFormat="1" ht="14.1" customHeight="1">
      <c r="A37" s="383" t="s">
        <v>2750</v>
      </c>
      <c r="B37" s="383"/>
      <c r="C37" s="383"/>
      <c r="D37" s="383"/>
      <c r="E37" s="383"/>
      <c r="F37" s="383"/>
      <c r="G37" s="12">
        <v>28</v>
      </c>
      <c r="H37" s="16"/>
      <c r="I37" s="212"/>
      <c r="J37" s="212"/>
      <c r="L37" s="2" t="s">
        <v>2448</v>
      </c>
    </row>
    <row r="38" spans="1:12" s="2" customFormat="1" ht="14.1" customHeight="1">
      <c r="A38" s="383" t="s">
        <v>2751</v>
      </c>
      <c r="B38" s="383"/>
      <c r="C38" s="383"/>
      <c r="D38" s="383"/>
      <c r="E38" s="383"/>
      <c r="F38" s="383"/>
      <c r="G38" s="12">
        <v>29</v>
      </c>
      <c r="H38" s="16"/>
      <c r="I38" s="212"/>
      <c r="J38" s="212"/>
      <c r="L38" s="2" t="s">
        <v>2448</v>
      </c>
    </row>
    <row r="39" spans="1:12" s="2" customFormat="1" ht="14.1" customHeight="1">
      <c r="A39" s="383" t="s">
        <v>2752</v>
      </c>
      <c r="B39" s="383"/>
      <c r="C39" s="383"/>
      <c r="D39" s="383"/>
      <c r="E39" s="383"/>
      <c r="F39" s="383"/>
      <c r="G39" s="12">
        <v>30</v>
      </c>
      <c r="H39" s="16"/>
      <c r="I39" s="212"/>
      <c r="J39" s="212"/>
      <c r="L39" s="2" t="s">
        <v>2448</v>
      </c>
    </row>
    <row r="40" spans="1:12" s="2" customFormat="1" ht="14.1" customHeight="1">
      <c r="A40" s="383" t="s">
        <v>2753</v>
      </c>
      <c r="B40" s="383"/>
      <c r="C40" s="383"/>
      <c r="D40" s="383"/>
      <c r="E40" s="383"/>
      <c r="F40" s="383"/>
      <c r="G40" s="12">
        <v>31</v>
      </c>
      <c r="H40" s="16"/>
      <c r="I40" s="212"/>
      <c r="J40" s="212"/>
    </row>
    <row r="41" spans="1:12" s="2" customFormat="1" ht="14.1" customHeight="1">
      <c r="A41" s="383" t="s">
        <v>2754</v>
      </c>
      <c r="B41" s="383"/>
      <c r="C41" s="383"/>
      <c r="D41" s="383"/>
      <c r="E41" s="383"/>
      <c r="F41" s="383"/>
      <c r="G41" s="12">
        <v>32</v>
      </c>
      <c r="H41" s="16"/>
      <c r="I41" s="212"/>
      <c r="J41" s="212"/>
      <c r="L41" s="2" t="s">
        <v>2448</v>
      </c>
    </row>
    <row r="42" spans="1:12" s="2" customFormat="1" ht="14.1" customHeight="1">
      <c r="A42" s="387" t="s">
        <v>2755</v>
      </c>
      <c r="B42" s="387"/>
      <c r="C42" s="387"/>
      <c r="D42" s="387"/>
      <c r="E42" s="387"/>
      <c r="F42" s="387"/>
      <c r="G42" s="12">
        <v>33</v>
      </c>
      <c r="H42" s="16"/>
      <c r="I42" s="215">
        <f>ROUND(SUM(I37:I41),2)</f>
        <v>0</v>
      </c>
      <c r="J42" s="215">
        <f>ROUND(SUM(J37:J41),2)</f>
        <v>0</v>
      </c>
      <c r="L42" s="2" t="s">
        <v>2448</v>
      </c>
    </row>
    <row r="43" spans="1:12" s="2" customFormat="1" ht="14.1" customHeight="1">
      <c r="A43" s="428" t="s">
        <v>2756</v>
      </c>
      <c r="B43" s="428"/>
      <c r="C43" s="428"/>
      <c r="D43" s="428"/>
      <c r="E43" s="428"/>
      <c r="F43" s="428"/>
      <c r="G43" s="14">
        <v>34</v>
      </c>
      <c r="H43" s="17"/>
      <c r="I43" s="216">
        <f>ROUND(I36+I42,2)</f>
        <v>0</v>
      </c>
      <c r="J43" s="216">
        <f>ROUND(J36+J42,2)</f>
        <v>0</v>
      </c>
    </row>
    <row r="44" spans="1:12" s="2" customFormat="1">
      <c r="A44" s="422" t="s">
        <v>2757</v>
      </c>
      <c r="B44" s="423"/>
      <c r="C44" s="423"/>
      <c r="D44" s="423"/>
      <c r="E44" s="423"/>
      <c r="F44" s="423"/>
      <c r="G44" s="423"/>
      <c r="H44" s="423"/>
      <c r="I44" s="423"/>
      <c r="J44" s="423"/>
    </row>
    <row r="45" spans="1:12" s="2" customFormat="1" ht="14.1" customHeight="1">
      <c r="A45" s="383" t="s">
        <v>2758</v>
      </c>
      <c r="B45" s="383"/>
      <c r="C45" s="383"/>
      <c r="D45" s="383"/>
      <c r="E45" s="383"/>
      <c r="F45" s="383"/>
      <c r="G45" s="12">
        <v>35</v>
      </c>
      <c r="H45" s="16"/>
      <c r="I45" s="212"/>
      <c r="J45" s="212"/>
      <c r="L45" s="2" t="s">
        <v>2374</v>
      </c>
    </row>
    <row r="46" spans="1:12" s="2" customFormat="1" ht="14.1" customHeight="1">
      <c r="A46" s="383" t="s">
        <v>2759</v>
      </c>
      <c r="B46" s="383"/>
      <c r="C46" s="383"/>
      <c r="D46" s="383"/>
      <c r="E46" s="383"/>
      <c r="F46" s="383"/>
      <c r="G46" s="12">
        <v>36</v>
      </c>
      <c r="H46" s="16"/>
      <c r="I46" s="212"/>
      <c r="J46" s="212"/>
      <c r="L46" s="2" t="s">
        <v>2374</v>
      </c>
    </row>
    <row r="47" spans="1:12" s="2" customFormat="1" ht="14.1" customHeight="1">
      <c r="A47" s="383" t="s">
        <v>2760</v>
      </c>
      <c r="B47" s="383"/>
      <c r="C47" s="383"/>
      <c r="D47" s="383"/>
      <c r="E47" s="383"/>
      <c r="F47" s="383"/>
      <c r="G47" s="12">
        <v>37</v>
      </c>
      <c r="H47" s="16"/>
      <c r="I47" s="212"/>
      <c r="J47" s="212"/>
      <c r="L47" s="2" t="s">
        <v>2374</v>
      </c>
    </row>
    <row r="48" spans="1:12" s="2" customFormat="1" ht="14.1" customHeight="1">
      <c r="A48" s="383" t="s">
        <v>2761</v>
      </c>
      <c r="B48" s="383"/>
      <c r="C48" s="383"/>
      <c r="D48" s="383"/>
      <c r="E48" s="383"/>
      <c r="F48" s="383"/>
      <c r="G48" s="12">
        <v>38</v>
      </c>
      <c r="H48" s="16"/>
      <c r="I48" s="212"/>
      <c r="J48" s="212"/>
      <c r="L48" s="2" t="s">
        <v>2374</v>
      </c>
    </row>
    <row r="49" spans="1:18" s="2" customFormat="1" ht="14.1" customHeight="1">
      <c r="A49" s="387" t="s">
        <v>2762</v>
      </c>
      <c r="B49" s="387"/>
      <c r="C49" s="387"/>
      <c r="D49" s="387"/>
      <c r="E49" s="387"/>
      <c r="F49" s="387"/>
      <c r="G49" s="12">
        <v>39</v>
      </c>
      <c r="H49" s="16"/>
      <c r="I49" s="215">
        <f>ROUND(SUM(I45:I48),2)</f>
        <v>0</v>
      </c>
      <c r="J49" s="215">
        <f>ROUND(SUM(J45:J48),2)</f>
        <v>0</v>
      </c>
      <c r="L49" s="2" t="s">
        <v>2374</v>
      </c>
    </row>
    <row r="50" spans="1:18" s="2" customFormat="1" ht="24.95" customHeight="1">
      <c r="A50" s="383" t="s">
        <v>2763</v>
      </c>
      <c r="B50" s="383"/>
      <c r="C50" s="383"/>
      <c r="D50" s="383"/>
      <c r="E50" s="383"/>
      <c r="F50" s="383"/>
      <c r="G50" s="12">
        <v>40</v>
      </c>
      <c r="H50" s="16"/>
      <c r="I50" s="212"/>
      <c r="J50" s="212"/>
      <c r="L50" s="2" t="s">
        <v>2448</v>
      </c>
    </row>
    <row r="51" spans="1:18" s="2" customFormat="1" ht="14.1" customHeight="1">
      <c r="A51" s="383" t="s">
        <v>2764</v>
      </c>
      <c r="B51" s="383"/>
      <c r="C51" s="383"/>
      <c r="D51" s="383"/>
      <c r="E51" s="383"/>
      <c r="F51" s="383"/>
      <c r="G51" s="12">
        <v>41</v>
      </c>
      <c r="H51" s="16"/>
      <c r="I51" s="212"/>
      <c r="J51" s="212"/>
      <c r="L51" s="2" t="s">
        <v>2448</v>
      </c>
    </row>
    <row r="52" spans="1:18" s="2" customFormat="1" ht="14.1" customHeight="1">
      <c r="A52" s="383" t="s">
        <v>2765</v>
      </c>
      <c r="B52" s="383"/>
      <c r="C52" s="383"/>
      <c r="D52" s="383"/>
      <c r="E52" s="383"/>
      <c r="F52" s="383"/>
      <c r="G52" s="12">
        <v>42</v>
      </c>
      <c r="H52" s="16"/>
      <c r="I52" s="212"/>
      <c r="J52" s="212"/>
      <c r="L52" s="2" t="s">
        <v>2448</v>
      </c>
    </row>
    <row r="53" spans="1:18" s="2" customFormat="1" ht="14.1" customHeight="1">
      <c r="A53" s="383" t="s">
        <v>2766</v>
      </c>
      <c r="B53" s="383"/>
      <c r="C53" s="383"/>
      <c r="D53" s="383"/>
      <c r="E53" s="383"/>
      <c r="F53" s="383"/>
      <c r="G53" s="12">
        <v>43</v>
      </c>
      <c r="H53" s="16"/>
      <c r="I53" s="212"/>
      <c r="J53" s="212"/>
      <c r="L53" s="2" t="s">
        <v>2448</v>
      </c>
    </row>
    <row r="54" spans="1:18" s="2" customFormat="1" ht="14.1" customHeight="1">
      <c r="A54" s="383" t="s">
        <v>2767</v>
      </c>
      <c r="B54" s="383"/>
      <c r="C54" s="383"/>
      <c r="D54" s="383"/>
      <c r="E54" s="383"/>
      <c r="F54" s="383"/>
      <c r="G54" s="12">
        <v>44</v>
      </c>
      <c r="H54" s="16"/>
      <c r="I54" s="212"/>
      <c r="J54" s="212"/>
      <c r="L54" s="2" t="s">
        <v>2448</v>
      </c>
    </row>
    <row r="55" spans="1:18" s="2" customFormat="1" ht="14.1" customHeight="1">
      <c r="A55" s="387" t="s">
        <v>2768</v>
      </c>
      <c r="B55" s="387"/>
      <c r="C55" s="387"/>
      <c r="D55" s="387"/>
      <c r="E55" s="387"/>
      <c r="F55" s="387"/>
      <c r="G55" s="12">
        <v>45</v>
      </c>
      <c r="H55" s="16"/>
      <c r="I55" s="215">
        <f>ROUND(SUM(I50:I54),2)</f>
        <v>0</v>
      </c>
      <c r="J55" s="215">
        <f>ROUND(SUM(J50:J54),2)</f>
        <v>0</v>
      </c>
      <c r="L55" s="2" t="s">
        <v>2448</v>
      </c>
    </row>
    <row r="56" spans="1:18" s="2" customFormat="1" ht="14.1" customHeight="1">
      <c r="A56" s="389" t="s">
        <v>2769</v>
      </c>
      <c r="B56" s="389"/>
      <c r="C56" s="389"/>
      <c r="D56" s="389"/>
      <c r="E56" s="389"/>
      <c r="F56" s="389"/>
      <c r="G56" s="12">
        <v>46</v>
      </c>
      <c r="H56" s="16"/>
      <c r="I56" s="215">
        <f>ROUND(I49+I55,2)</f>
        <v>0</v>
      </c>
      <c r="J56" s="215">
        <f>ROUND(J49+J55,2)</f>
        <v>0</v>
      </c>
    </row>
    <row r="57" spans="1:18" s="2" customFormat="1" ht="14.1" customHeight="1">
      <c r="A57" s="362" t="s">
        <v>2770</v>
      </c>
      <c r="B57" s="362"/>
      <c r="C57" s="362"/>
      <c r="D57" s="362"/>
      <c r="E57" s="362"/>
      <c r="F57" s="362"/>
      <c r="G57" s="12">
        <v>47</v>
      </c>
      <c r="H57" s="16"/>
      <c r="I57" s="212"/>
      <c r="J57" s="212"/>
    </row>
    <row r="58" spans="1:18" s="2" customFormat="1" ht="14.1" customHeight="1">
      <c r="A58" s="389" t="s">
        <v>2771</v>
      </c>
      <c r="B58" s="389"/>
      <c r="C58" s="389"/>
      <c r="D58" s="389"/>
      <c r="E58" s="389"/>
      <c r="F58" s="389"/>
      <c r="G58" s="12">
        <v>48</v>
      </c>
      <c r="H58" s="16"/>
      <c r="I58" s="215">
        <f>ROUND(I28+I43+I56+I57,2)</f>
        <v>0</v>
      </c>
      <c r="J58" s="215">
        <f>ROUND(J28+J43+J56+J57,2)</f>
        <v>0</v>
      </c>
    </row>
    <row r="59" spans="1:18" s="2" customFormat="1" ht="14.1" customHeight="1">
      <c r="A59" s="389" t="s">
        <v>2772</v>
      </c>
      <c r="B59" s="389"/>
      <c r="C59" s="389"/>
      <c r="D59" s="389"/>
      <c r="E59" s="389"/>
      <c r="F59" s="389"/>
      <c r="G59" s="12">
        <v>49</v>
      </c>
      <c r="H59" s="16"/>
      <c r="I59" s="212"/>
      <c r="J59" s="212"/>
      <c r="L59" s="2" t="s">
        <v>2374</v>
      </c>
    </row>
    <row r="60" spans="1:18" s="2" customFormat="1" ht="14.1" customHeight="1">
      <c r="A60" s="428" t="s">
        <v>2773</v>
      </c>
      <c r="B60" s="428"/>
      <c r="C60" s="428"/>
      <c r="D60" s="428"/>
      <c r="E60" s="428"/>
      <c r="F60" s="428"/>
      <c r="G60" s="14">
        <v>50</v>
      </c>
      <c r="H60" s="17"/>
      <c r="I60" s="216">
        <f>ROUND(I59+I58,2)</f>
        <v>0</v>
      </c>
      <c r="J60" s="216">
        <f>ROUND(J59+J58,2)</f>
        <v>0</v>
      </c>
      <c r="L60" s="2" t="s">
        <v>2374</v>
      </c>
      <c r="Q60" s="65"/>
      <c r="R60" s="65"/>
    </row>
    <row r="61" spans="1:18" ht="5.0999999999999996" customHeight="1">
      <c r="O61" s="2"/>
      <c r="P61" s="2"/>
    </row>
    <row r="62" spans="1:18" hidden="1">
      <c r="O62" s="2"/>
      <c r="P62" s="2"/>
    </row>
  </sheetData>
  <sheetProtection sheet="1" objects="1" scenarios="1"/>
  <mergeCells count="59">
    <mergeCell ref="A51:F51"/>
    <mergeCell ref="A60:F60"/>
    <mergeCell ref="A52:F52"/>
    <mergeCell ref="A53:F53"/>
    <mergeCell ref="A55:F55"/>
    <mergeCell ref="A59:F59"/>
    <mergeCell ref="A56:F56"/>
    <mergeCell ref="A58:F58"/>
    <mergeCell ref="A57:F57"/>
    <mergeCell ref="A54:F54"/>
    <mergeCell ref="A43:F43"/>
    <mergeCell ref="A30:F30"/>
    <mergeCell ref="A29:J29"/>
    <mergeCell ref="A28:F28"/>
    <mergeCell ref="A39:F39"/>
    <mergeCell ref="A32:F32"/>
    <mergeCell ref="A20:F20"/>
    <mergeCell ref="A31:F31"/>
    <mergeCell ref="A27:F27"/>
    <mergeCell ref="A38:F38"/>
    <mergeCell ref="A46:F46"/>
    <mergeCell ref="A36:F36"/>
    <mergeCell ref="A41:F41"/>
    <mergeCell ref="A37:F37"/>
    <mergeCell ref="A40:F40"/>
    <mergeCell ref="A44:J44"/>
    <mergeCell ref="A21:F21"/>
    <mergeCell ref="A22:F22"/>
    <mergeCell ref="A26:F26"/>
    <mergeCell ref="A23:F23"/>
    <mergeCell ref="A24:F24"/>
    <mergeCell ref="A25:F25"/>
    <mergeCell ref="A14:F14"/>
    <mergeCell ref="A33:F33"/>
    <mergeCell ref="A34:F34"/>
    <mergeCell ref="A48:F48"/>
    <mergeCell ref="A50:F50"/>
    <mergeCell ref="A42:F42"/>
    <mergeCell ref="A45:F45"/>
    <mergeCell ref="A35:F35"/>
    <mergeCell ref="A49:F49"/>
    <mergeCell ref="A47:F47"/>
    <mergeCell ref="A10:F10"/>
    <mergeCell ref="A18:F18"/>
    <mergeCell ref="A19:F19"/>
    <mergeCell ref="A9:F9"/>
    <mergeCell ref="A15:F15"/>
    <mergeCell ref="A16:F16"/>
    <mergeCell ref="A17:F17"/>
    <mergeCell ref="A11:F11"/>
    <mergeCell ref="A12:F12"/>
    <mergeCell ref="A13:F13"/>
    <mergeCell ref="J2:J3"/>
    <mergeCell ref="A2:I2"/>
    <mergeCell ref="A3:I3"/>
    <mergeCell ref="A8:J8"/>
    <mergeCell ref="A6:F6"/>
    <mergeCell ref="A7:F7"/>
    <mergeCell ref="A5:I5"/>
  </mergeCells>
  <phoneticPr fontId="3" type="noConversion"/>
  <conditionalFormatting sqref="I9:J28 I30:J43 I45:J60">
    <cfRule type="cellIs" dxfId="11" priority="13" stopIfTrue="1" operator="notEqual">
      <formula>ROUND(I9,2)</formula>
    </cfRule>
  </conditionalFormatting>
  <conditionalFormatting sqref="I11:J11 I15:J15 I30:J36 I45:J49 I59:J60">
    <cfRule type="cellIs" dxfId="10" priority="15" stopIfTrue="1" operator="lessThan">
      <formula>0</formula>
    </cfRule>
  </conditionalFormatting>
  <conditionalFormatting sqref="I14:J14 I26:J26 I37:J39 I41:J42 I50:J55">
    <cfRule type="cellIs" dxfId="9" priority="17" stopIfTrue="1" operator="greaterThan">
      <formula>0</formula>
    </cfRule>
  </conditionalFormatting>
  <conditionalFormatting sqref="J5">
    <cfRule type="cellIs" dxfId="8" priority="11" stopIfTrue="1" operator="equal">
      <formula>"""Isnosi u EUR"""</formula>
    </cfRule>
  </conditionalFormatting>
  <dataValidations count="1">
    <dataValidation type="decimal" operator="notEqual" allowBlank="1" showInputMessage="1" showErrorMessage="1" errorTitle="Pogrešan upis" error="Dopušten je upis samo brojevnih vrijednosti zaokruženi na cijeli broj u kunama ili na 2 decimale u EUR-ima" sqref="I9:J28 I30:J43 I45:J60">
      <formula1>999999999999</formula1>
    </dataValidation>
  </dataValidations>
  <hyperlinks>
    <hyperlink ref="B1" location="Naslovna!A1" tooltip="Naslovna strana, unos općih podataka" display="Naslovna"/>
    <hyperlink ref="C1" location="RefStr!A1" tooltip="Unos općih podataka na Referentnu stranicu" display="RefStr"/>
    <hyperlink ref="D1" location="Bilanca!A1" tooltip="Unos podataka u Bilancu" display="Bilanca"/>
    <hyperlink ref="E1" location="RDG!A1" tooltip="Unos podataka u Račun dobiti i gubitka" display="RDG"/>
    <hyperlink ref="F1" location="Dodatni!A1" tooltip="Unos podataka u Dodatne podatke" display="PodDop"/>
    <hyperlink ref="G1" location="NT_I!A1" tooltip="Unos podataka u Novčani tijek po indirektnoj metodi" display="NT_I"/>
    <hyperlink ref="H1" location="NT_D!A1" tooltip="Unos podataka u Novčani tijek po direktnoj metodi" display="NT_D"/>
    <hyperlink ref="I1" location="PK!A1" tooltip="Unos podataka u obrazac Promjene kapitala" display="PK"/>
    <hyperlink ref="J1" location="Kont!A1" tooltip="Provjera pogrešaka i upozorenja na radnom listu Kontrole" display="Kont"/>
  </hyperlinks>
  <printOptions horizontalCentered="1"/>
  <pageMargins left="0.39370078740157483" right="0.39370078740157483" top="0.47244094488188981" bottom="0.59055118110236227" header="0.39370078740157483" footer="0.39370078740157483"/>
  <pageSetup paperSize="9" scale="86" fitToHeight="0" orientation="portrait" horizontalDpi="1200" verticalDpi="1200"/>
  <headerFooter alignWithMargins="0"/>
</worksheet>
</file>

<file path=xl/worksheets/sheet8.xml><?xml version="1.0" encoding="utf-8"?>
<worksheet xmlns="http://schemas.openxmlformats.org/spreadsheetml/2006/main" xmlns:r="http://schemas.openxmlformats.org/officeDocument/2006/relationships">
  <sheetPr codeName="List8">
    <pageSetUpPr fitToPage="1"/>
  </sheetPr>
  <dimension ref="A1:W55"/>
  <sheetViews>
    <sheetView showGridLines="0" showRowColHeaders="0" workbookViewId="0">
      <pane ySplit="1" topLeftCell="A19" activePane="bottomLeft" state="frozen"/>
      <selection pane="bottomLeft" activeCell="I9" sqref="I9:J22"/>
    </sheetView>
  </sheetViews>
  <sheetFormatPr defaultColWidth="0" defaultRowHeight="12" zeroHeight="1"/>
  <cols>
    <col min="1" max="6" width="10.42578125" style="65" customWidth="1"/>
    <col min="7" max="8" width="5.7109375" style="65" customWidth="1"/>
    <col min="9" max="10" width="15.7109375" style="65" customWidth="1"/>
    <col min="11" max="11" width="0.85546875" style="65" customWidth="1"/>
    <col min="12" max="12" width="9.140625" style="65" hidden="1" customWidth="1"/>
    <col min="13" max="13" width="11.140625" style="65" hidden="1" customWidth="1"/>
    <col min="14" max="15" width="9.5703125" style="65" hidden="1" customWidth="1"/>
    <col min="16" max="20" width="9.140625" style="65" hidden="1" customWidth="1"/>
    <col min="21" max="21" width="11.140625" style="65" hidden="1" customWidth="1"/>
    <col min="22" max="23" width="9.5703125" style="65" hidden="1" customWidth="1"/>
    <col min="24" max="24" width="9.140625" style="65" hidden="1" customWidth="1"/>
    <col min="25" max="16384" width="9.140625" style="65" hidden="1"/>
  </cols>
  <sheetData>
    <row r="1" spans="1:18" ht="24.95" customHeight="1">
      <c r="A1" s="110" t="s">
        <v>114</v>
      </c>
      <c r="B1" s="56" t="s">
        <v>115</v>
      </c>
      <c r="C1" s="56" t="s">
        <v>116</v>
      </c>
      <c r="D1" s="56" t="s">
        <v>117</v>
      </c>
      <c r="E1" s="56" t="s">
        <v>109</v>
      </c>
      <c r="F1" s="56" t="s">
        <v>118</v>
      </c>
      <c r="G1" s="56" t="s">
        <v>119</v>
      </c>
      <c r="H1" s="56" t="s">
        <v>120</v>
      </c>
      <c r="I1" s="56" t="s">
        <v>113</v>
      </c>
      <c r="J1" s="57" t="s">
        <v>121</v>
      </c>
      <c r="Q1" s="2">
        <f>IF(OR(MIN(I8:J54)&lt;0,MAX(I8:J54)&gt;0),1,0)</f>
        <v>0</v>
      </c>
      <c r="R1" s="2" t="s">
        <v>2360</v>
      </c>
    </row>
    <row r="2" spans="1:18" s="2" customFormat="1" ht="20.100000000000001" customHeight="1">
      <c r="A2" s="407" t="s">
        <v>2774</v>
      </c>
      <c r="B2" s="408"/>
      <c r="C2" s="408"/>
      <c r="D2" s="408"/>
      <c r="E2" s="408"/>
      <c r="F2" s="408"/>
      <c r="G2" s="408"/>
      <c r="H2" s="408"/>
      <c r="I2" s="409"/>
      <c r="J2" s="368" t="s">
        <v>2775</v>
      </c>
      <c r="Q2" s="59">
        <f>IF(OR(MIN(I8:I54)&lt;0,MAX(I8:I54)&gt;0),1,0)</f>
        <v>0</v>
      </c>
      <c r="R2" s="2" t="s">
        <v>2363</v>
      </c>
    </row>
    <row r="3" spans="1:18" s="2" customFormat="1" ht="20.100000000000001" customHeight="1">
      <c r="A3" s="410" t="str">
        <f>"u razdoblju " &amp; IF(RefStr!C4&lt;&gt;"", TEXT(RefStr!C4, "DD.MM.YYYY."), "__.__.____.") &amp; " do " &amp; IF(RefStr!F4&lt;&gt;"", TEXT(RefStr!F4, "DD.MM.YYYY."),"__.__.____.")</f>
        <v>u razdoblju 01.01.2023. do 31.12.2023.</v>
      </c>
      <c r="B3" s="411"/>
      <c r="C3" s="411"/>
      <c r="D3" s="411"/>
      <c r="E3" s="411"/>
      <c r="F3" s="411"/>
      <c r="G3" s="411"/>
      <c r="H3" s="411"/>
      <c r="I3" s="412"/>
      <c r="J3" s="413"/>
      <c r="Q3" s="59">
        <f>IF(OR(MIN(J8:J54)&lt;0,MAX(J8:J54)&gt;0),1,0)</f>
        <v>0</v>
      </c>
      <c r="R3" s="2" t="s">
        <v>2364</v>
      </c>
    </row>
    <row r="4" spans="1:18" s="2" customFormat="1" ht="5.0999999999999996" customHeight="1">
      <c r="A4" s="95"/>
      <c r="B4" s="96"/>
      <c r="C4" s="96"/>
      <c r="D4" s="96"/>
      <c r="E4" s="96"/>
      <c r="F4" s="96"/>
      <c r="G4" s="96"/>
      <c r="H4" s="96"/>
      <c r="I4" s="97"/>
    </row>
    <row r="5" spans="1:18" s="2" customFormat="1" ht="12.75">
      <c r="A5" s="400" t="str">
        <f>"Obveznik: "&amp;IF(RefStr!C27&lt;&gt;"",RefStr!C27,"________") &amp; "; " &amp; IF(RefStr!C29&lt;&gt;"",RefStr!C29,"________________________________________"&amp;"; "&amp;IF(RefStr!F31&lt;&gt;"",RefStr!F31,"_______________"))</f>
        <v>Obveznik: 09605010588; IMPULSCOMMERCE, d.o.o. za unutarnju, vanjsku trgovinu i usluge u stečaju</v>
      </c>
      <c r="B5" s="254"/>
      <c r="C5" s="254"/>
      <c r="D5" s="254"/>
      <c r="E5" s="254"/>
      <c r="F5" s="254"/>
      <c r="G5" s="254"/>
      <c r="H5" s="254"/>
      <c r="I5" s="254"/>
      <c r="J5" s="202" t="str">
        <f>IF(YEAR(RefStr!F4)&gt;2022,"Iznosi u EUR","Iznosi u kunama")</f>
        <v>Iznosi u EUR</v>
      </c>
    </row>
    <row r="6" spans="1:18" s="2" customFormat="1" ht="24.75" customHeight="1">
      <c r="A6" s="424" t="s">
        <v>2366</v>
      </c>
      <c r="B6" s="425"/>
      <c r="C6" s="425"/>
      <c r="D6" s="425"/>
      <c r="E6" s="425"/>
      <c r="F6" s="425"/>
      <c r="G6" s="73" t="s">
        <v>2367</v>
      </c>
      <c r="H6" s="77" t="s">
        <v>2368</v>
      </c>
      <c r="I6" s="73" t="s">
        <v>2515</v>
      </c>
      <c r="J6" s="74" t="s">
        <v>2516</v>
      </c>
    </row>
    <row r="7" spans="1:18" s="2" customFormat="1" ht="14.1" customHeight="1">
      <c r="A7" s="426">
        <v>1</v>
      </c>
      <c r="B7" s="427"/>
      <c r="C7" s="427"/>
      <c r="D7" s="427"/>
      <c r="E7" s="427"/>
      <c r="F7" s="427"/>
      <c r="G7" s="91">
        <v>2</v>
      </c>
      <c r="H7" s="92">
        <v>3</v>
      </c>
      <c r="I7" s="93">
        <v>4</v>
      </c>
      <c r="J7" s="94">
        <v>5</v>
      </c>
    </row>
    <row r="8" spans="1:18" s="2" customFormat="1">
      <c r="A8" s="422" t="s">
        <v>2721</v>
      </c>
      <c r="B8" s="423"/>
      <c r="C8" s="423"/>
      <c r="D8" s="423"/>
      <c r="E8" s="423"/>
      <c r="F8" s="423"/>
      <c r="G8" s="423"/>
      <c r="H8" s="423"/>
      <c r="I8" s="423"/>
      <c r="J8" s="423"/>
    </row>
    <row r="9" spans="1:18" s="2" customFormat="1" ht="14.1" customHeight="1">
      <c r="A9" s="362" t="s">
        <v>2776</v>
      </c>
      <c r="B9" s="362"/>
      <c r="C9" s="362"/>
      <c r="D9" s="362"/>
      <c r="E9" s="362"/>
      <c r="F9" s="362"/>
      <c r="G9" s="12">
        <v>1</v>
      </c>
      <c r="H9" s="16"/>
      <c r="I9" s="212"/>
      <c r="J9" s="212"/>
      <c r="L9" s="2" t="s">
        <v>2374</v>
      </c>
    </row>
    <row r="10" spans="1:18" s="2" customFormat="1" ht="14.1" customHeight="1">
      <c r="A10" s="362" t="s">
        <v>2777</v>
      </c>
      <c r="B10" s="362"/>
      <c r="C10" s="362"/>
      <c r="D10" s="362"/>
      <c r="E10" s="362"/>
      <c r="F10" s="362"/>
      <c r="G10" s="12">
        <v>2</v>
      </c>
      <c r="H10" s="16"/>
      <c r="I10" s="212"/>
      <c r="J10" s="212"/>
      <c r="L10" s="2" t="s">
        <v>2374</v>
      </c>
    </row>
    <row r="11" spans="1:18" s="2" customFormat="1" ht="14.1" customHeight="1">
      <c r="A11" s="362" t="s">
        <v>2778</v>
      </c>
      <c r="B11" s="362"/>
      <c r="C11" s="362"/>
      <c r="D11" s="362"/>
      <c r="E11" s="362"/>
      <c r="F11" s="362"/>
      <c r="G11" s="12">
        <v>3</v>
      </c>
      <c r="H11" s="16"/>
      <c r="I11" s="212"/>
      <c r="J11" s="212"/>
      <c r="L11" s="2" t="s">
        <v>2374</v>
      </c>
    </row>
    <row r="12" spans="1:18" s="2" customFormat="1" ht="14.1" customHeight="1">
      <c r="A12" s="362" t="s">
        <v>2779</v>
      </c>
      <c r="B12" s="362"/>
      <c r="C12" s="362"/>
      <c r="D12" s="362"/>
      <c r="E12" s="362"/>
      <c r="F12" s="362"/>
      <c r="G12" s="12">
        <v>4</v>
      </c>
      <c r="H12" s="16"/>
      <c r="I12" s="212"/>
      <c r="J12" s="212"/>
      <c r="L12" s="2" t="s">
        <v>2374</v>
      </c>
    </row>
    <row r="13" spans="1:18" s="2" customFormat="1" ht="14.1" customHeight="1">
      <c r="A13" s="362" t="s">
        <v>2780</v>
      </c>
      <c r="B13" s="362"/>
      <c r="C13" s="362"/>
      <c r="D13" s="362"/>
      <c r="E13" s="362"/>
      <c r="F13" s="362"/>
      <c r="G13" s="12">
        <v>5</v>
      </c>
      <c r="H13" s="16"/>
      <c r="I13" s="212"/>
      <c r="J13" s="212"/>
      <c r="L13" s="2" t="s">
        <v>2374</v>
      </c>
    </row>
    <row r="14" spans="1:18" s="2" customFormat="1" ht="14.1" customHeight="1">
      <c r="A14" s="387" t="s">
        <v>2781</v>
      </c>
      <c r="B14" s="362"/>
      <c r="C14" s="362"/>
      <c r="D14" s="362"/>
      <c r="E14" s="362"/>
      <c r="F14" s="362"/>
      <c r="G14" s="12">
        <v>6</v>
      </c>
      <c r="H14" s="16"/>
      <c r="I14" s="215">
        <f>ROUND(SUM(I9:I13),2)</f>
        <v>0</v>
      </c>
      <c r="J14" s="215">
        <f>ROUND(SUM(J9:J13),2)</f>
        <v>0</v>
      </c>
      <c r="L14" s="2" t="s">
        <v>2374</v>
      </c>
    </row>
    <row r="15" spans="1:18" s="2" customFormat="1" ht="14.1" customHeight="1">
      <c r="A15" s="362" t="s">
        <v>2782</v>
      </c>
      <c r="B15" s="362"/>
      <c r="C15" s="362"/>
      <c r="D15" s="362"/>
      <c r="E15" s="362"/>
      <c r="F15" s="362"/>
      <c r="G15" s="12">
        <v>7</v>
      </c>
      <c r="H15" s="16"/>
      <c r="I15" s="212"/>
      <c r="J15" s="212"/>
      <c r="L15" s="2" t="s">
        <v>2448</v>
      </c>
    </row>
    <row r="16" spans="1:18" s="2" customFormat="1" ht="14.1" customHeight="1">
      <c r="A16" s="362" t="s">
        <v>2783</v>
      </c>
      <c r="B16" s="362"/>
      <c r="C16" s="362"/>
      <c r="D16" s="362"/>
      <c r="E16" s="362"/>
      <c r="F16" s="362"/>
      <c r="G16" s="12">
        <v>8</v>
      </c>
      <c r="H16" s="16"/>
      <c r="I16" s="212"/>
      <c r="J16" s="212"/>
      <c r="L16" s="2" t="s">
        <v>2448</v>
      </c>
    </row>
    <row r="17" spans="1:12" s="2" customFormat="1" ht="14.1" customHeight="1">
      <c r="A17" s="362" t="s">
        <v>2784</v>
      </c>
      <c r="B17" s="362"/>
      <c r="C17" s="362"/>
      <c r="D17" s="362"/>
      <c r="E17" s="362"/>
      <c r="F17" s="362"/>
      <c r="G17" s="12">
        <v>9</v>
      </c>
      <c r="H17" s="16"/>
      <c r="I17" s="212"/>
      <c r="J17" s="212"/>
      <c r="L17" s="2" t="s">
        <v>2448</v>
      </c>
    </row>
    <row r="18" spans="1:12" s="2" customFormat="1" ht="14.1" customHeight="1">
      <c r="A18" s="362" t="s">
        <v>2785</v>
      </c>
      <c r="B18" s="362"/>
      <c r="C18" s="362"/>
      <c r="D18" s="362"/>
      <c r="E18" s="362"/>
      <c r="F18" s="362"/>
      <c r="G18" s="12">
        <v>10</v>
      </c>
      <c r="H18" s="16"/>
      <c r="I18" s="212"/>
      <c r="J18" s="212"/>
      <c r="L18" s="2" t="s">
        <v>2448</v>
      </c>
    </row>
    <row r="19" spans="1:12" s="2" customFormat="1" ht="14.1" customHeight="1">
      <c r="A19" s="362" t="s">
        <v>2786</v>
      </c>
      <c r="B19" s="362"/>
      <c r="C19" s="362"/>
      <c r="D19" s="362"/>
      <c r="E19" s="362"/>
      <c r="F19" s="362"/>
      <c r="G19" s="12">
        <v>11</v>
      </c>
      <c r="H19" s="16"/>
      <c r="I19" s="212"/>
      <c r="J19" s="212"/>
      <c r="L19" s="2" t="s">
        <v>2448</v>
      </c>
    </row>
    <row r="20" spans="1:12" s="2" customFormat="1" ht="14.1" customHeight="1">
      <c r="A20" s="362" t="s">
        <v>2787</v>
      </c>
      <c r="B20" s="362"/>
      <c r="C20" s="362"/>
      <c r="D20" s="362"/>
      <c r="E20" s="362"/>
      <c r="F20" s="362"/>
      <c r="G20" s="12">
        <v>12</v>
      </c>
      <c r="H20" s="16"/>
      <c r="I20" s="212"/>
      <c r="J20" s="212"/>
      <c r="L20" s="2" t="s">
        <v>2448</v>
      </c>
    </row>
    <row r="21" spans="1:12" s="2" customFormat="1" ht="14.1" customHeight="1">
      <c r="A21" s="387" t="s">
        <v>2788</v>
      </c>
      <c r="B21" s="387"/>
      <c r="C21" s="387"/>
      <c r="D21" s="387"/>
      <c r="E21" s="387"/>
      <c r="F21" s="387"/>
      <c r="G21" s="12">
        <v>13</v>
      </c>
      <c r="H21" s="16"/>
      <c r="I21" s="215">
        <f>ROUND(SUM(I15:I20),2)</f>
        <v>0</v>
      </c>
      <c r="J21" s="215">
        <f>ROUND(SUM(J15:J20),2)</f>
        <v>0</v>
      </c>
      <c r="L21" s="2" t="s">
        <v>2448</v>
      </c>
    </row>
    <row r="22" spans="1:12" s="2" customFormat="1">
      <c r="A22" s="428" t="s">
        <v>2789</v>
      </c>
      <c r="B22" s="428"/>
      <c r="C22" s="428"/>
      <c r="D22" s="428"/>
      <c r="E22" s="428"/>
      <c r="F22" s="428"/>
      <c r="G22" s="14">
        <v>14</v>
      </c>
      <c r="H22" s="17"/>
      <c r="I22" s="216">
        <f>ROUND(I14+I21,2)</f>
        <v>0</v>
      </c>
      <c r="J22" s="216">
        <f>ROUND(J14+J21,2)</f>
        <v>0</v>
      </c>
    </row>
    <row r="23" spans="1:12" s="2" customFormat="1" ht="14.1" customHeight="1">
      <c r="A23" s="422" t="s">
        <v>2742</v>
      </c>
      <c r="B23" s="423"/>
      <c r="C23" s="423"/>
      <c r="D23" s="423"/>
      <c r="E23" s="423"/>
      <c r="F23" s="423"/>
      <c r="G23" s="423"/>
      <c r="H23" s="423"/>
      <c r="I23" s="423"/>
      <c r="J23" s="423"/>
    </row>
    <row r="24" spans="1:12" s="2" customFormat="1">
      <c r="A24" s="383" t="s">
        <v>2790</v>
      </c>
      <c r="B24" s="383"/>
      <c r="C24" s="383"/>
      <c r="D24" s="383"/>
      <c r="E24" s="383"/>
      <c r="F24" s="383"/>
      <c r="G24" s="12">
        <v>15</v>
      </c>
      <c r="H24" s="16"/>
      <c r="I24" s="212"/>
      <c r="J24" s="212"/>
      <c r="L24" s="2" t="s">
        <v>2374</v>
      </c>
    </row>
    <row r="25" spans="1:12" s="2" customFormat="1" ht="14.1" customHeight="1">
      <c r="A25" s="383" t="s">
        <v>2791</v>
      </c>
      <c r="B25" s="383"/>
      <c r="C25" s="383"/>
      <c r="D25" s="383"/>
      <c r="E25" s="383"/>
      <c r="F25" s="383"/>
      <c r="G25" s="12">
        <v>16</v>
      </c>
      <c r="H25" s="16"/>
      <c r="I25" s="212"/>
      <c r="J25" s="212"/>
      <c r="L25" s="2" t="s">
        <v>2374</v>
      </c>
    </row>
    <row r="26" spans="1:12" s="2" customFormat="1" ht="14.1" customHeight="1">
      <c r="A26" s="383" t="s">
        <v>2792</v>
      </c>
      <c r="B26" s="383"/>
      <c r="C26" s="383"/>
      <c r="D26" s="383"/>
      <c r="E26" s="383"/>
      <c r="F26" s="383"/>
      <c r="G26" s="12">
        <v>17</v>
      </c>
      <c r="H26" s="16"/>
      <c r="I26" s="212"/>
      <c r="J26" s="212"/>
      <c r="L26" s="2" t="s">
        <v>2374</v>
      </c>
    </row>
    <row r="27" spans="1:12" s="2" customFormat="1" ht="14.1" customHeight="1">
      <c r="A27" s="383" t="s">
        <v>2793</v>
      </c>
      <c r="B27" s="383"/>
      <c r="C27" s="383"/>
      <c r="D27" s="383"/>
      <c r="E27" s="383"/>
      <c r="F27" s="383"/>
      <c r="G27" s="12">
        <v>18</v>
      </c>
      <c r="H27" s="16"/>
      <c r="I27" s="212"/>
      <c r="J27" s="212"/>
      <c r="L27" s="2" t="s">
        <v>2374</v>
      </c>
    </row>
    <row r="28" spans="1:12" s="2" customFormat="1" ht="14.1" customHeight="1">
      <c r="A28" s="383" t="s">
        <v>2794</v>
      </c>
      <c r="B28" s="383"/>
      <c r="C28" s="383"/>
      <c r="D28" s="383"/>
      <c r="E28" s="383"/>
      <c r="F28" s="383"/>
      <c r="G28" s="12">
        <v>19</v>
      </c>
      <c r="H28" s="16"/>
      <c r="I28" s="212"/>
      <c r="J28" s="212"/>
      <c r="L28" s="2" t="s">
        <v>2374</v>
      </c>
    </row>
    <row r="29" spans="1:12" s="2" customFormat="1" ht="14.1" customHeight="1">
      <c r="A29" s="383" t="s">
        <v>2795</v>
      </c>
      <c r="B29" s="383"/>
      <c r="C29" s="383"/>
      <c r="D29" s="383"/>
      <c r="E29" s="383"/>
      <c r="F29" s="383"/>
      <c r="G29" s="12">
        <v>20</v>
      </c>
      <c r="H29" s="16"/>
      <c r="I29" s="212"/>
      <c r="J29" s="212"/>
      <c r="L29" s="2" t="s">
        <v>2374</v>
      </c>
    </row>
    <row r="30" spans="1:12" s="2" customFormat="1">
      <c r="A30" s="387" t="s">
        <v>2796</v>
      </c>
      <c r="B30" s="387"/>
      <c r="C30" s="387"/>
      <c r="D30" s="387"/>
      <c r="E30" s="387"/>
      <c r="F30" s="387"/>
      <c r="G30" s="12">
        <v>21</v>
      </c>
      <c r="H30" s="16"/>
      <c r="I30" s="215">
        <f>ROUND(SUM(I24:I29),2)</f>
        <v>0</v>
      </c>
      <c r="J30" s="215">
        <f>ROUND(SUM(J24:J29),2)</f>
        <v>0</v>
      </c>
      <c r="L30" s="2" t="s">
        <v>2374</v>
      </c>
    </row>
    <row r="31" spans="1:12" s="2" customFormat="1">
      <c r="A31" s="383" t="s">
        <v>2797</v>
      </c>
      <c r="B31" s="383"/>
      <c r="C31" s="383"/>
      <c r="D31" s="383"/>
      <c r="E31" s="383"/>
      <c r="F31" s="383"/>
      <c r="G31" s="12">
        <v>22</v>
      </c>
      <c r="H31" s="16"/>
      <c r="I31" s="212"/>
      <c r="J31" s="212"/>
      <c r="L31" s="2" t="s">
        <v>2448</v>
      </c>
    </row>
    <row r="32" spans="1:12" s="2" customFormat="1" ht="14.1" customHeight="1">
      <c r="A32" s="383" t="s">
        <v>2798</v>
      </c>
      <c r="B32" s="383"/>
      <c r="C32" s="383"/>
      <c r="D32" s="383"/>
      <c r="E32" s="383"/>
      <c r="F32" s="383"/>
      <c r="G32" s="12">
        <v>23</v>
      </c>
      <c r="H32" s="16"/>
      <c r="I32" s="212"/>
      <c r="J32" s="212"/>
      <c r="L32" s="2" t="s">
        <v>2448</v>
      </c>
    </row>
    <row r="33" spans="1:12" s="2" customFormat="1" ht="14.1" customHeight="1">
      <c r="A33" s="383" t="s">
        <v>2799</v>
      </c>
      <c r="B33" s="383"/>
      <c r="C33" s="383"/>
      <c r="D33" s="383"/>
      <c r="E33" s="383"/>
      <c r="F33" s="383"/>
      <c r="G33" s="12">
        <v>24</v>
      </c>
      <c r="H33" s="16"/>
      <c r="I33" s="212"/>
      <c r="J33" s="212"/>
      <c r="L33" s="2" t="s">
        <v>2448</v>
      </c>
    </row>
    <row r="34" spans="1:12" s="2" customFormat="1" ht="14.1" customHeight="1">
      <c r="A34" s="383" t="s">
        <v>2800</v>
      </c>
      <c r="B34" s="383"/>
      <c r="C34" s="383"/>
      <c r="D34" s="383"/>
      <c r="E34" s="383"/>
      <c r="F34" s="383"/>
      <c r="G34" s="12">
        <v>25</v>
      </c>
      <c r="H34" s="16"/>
      <c r="I34" s="212"/>
      <c r="J34" s="212"/>
    </row>
    <row r="35" spans="1:12" s="2" customFormat="1" ht="14.1" customHeight="1">
      <c r="A35" s="383" t="s">
        <v>2801</v>
      </c>
      <c r="B35" s="383"/>
      <c r="C35" s="383"/>
      <c r="D35" s="383"/>
      <c r="E35" s="383"/>
      <c r="F35" s="383"/>
      <c r="G35" s="12">
        <v>26</v>
      </c>
      <c r="H35" s="16"/>
      <c r="I35" s="212"/>
      <c r="J35" s="212"/>
      <c r="L35" s="2" t="s">
        <v>2448</v>
      </c>
    </row>
    <row r="36" spans="1:12" s="2" customFormat="1">
      <c r="A36" s="387" t="s">
        <v>2802</v>
      </c>
      <c r="B36" s="387"/>
      <c r="C36" s="387"/>
      <c r="D36" s="387"/>
      <c r="E36" s="387"/>
      <c r="F36" s="387"/>
      <c r="G36" s="12">
        <v>27</v>
      </c>
      <c r="H36" s="16"/>
      <c r="I36" s="215">
        <f>ROUND(SUM(I31:I35),2)</f>
        <v>0</v>
      </c>
      <c r="J36" s="215">
        <f>ROUND(SUM(J31:J35),2)</f>
        <v>0</v>
      </c>
      <c r="L36" s="2" t="s">
        <v>2448</v>
      </c>
    </row>
    <row r="37" spans="1:12" s="2" customFormat="1">
      <c r="A37" s="428" t="s">
        <v>2803</v>
      </c>
      <c r="B37" s="428"/>
      <c r="C37" s="428"/>
      <c r="D37" s="428"/>
      <c r="E37" s="428"/>
      <c r="F37" s="428"/>
      <c r="G37" s="14">
        <v>28</v>
      </c>
      <c r="H37" s="17"/>
      <c r="I37" s="216">
        <f>ROUND(I30+I36,2)</f>
        <v>0</v>
      </c>
      <c r="J37" s="216">
        <f>ROUND(J30+J36,2)</f>
        <v>0</v>
      </c>
    </row>
    <row r="38" spans="1:12" s="2" customFormat="1" ht="14.1" customHeight="1">
      <c r="A38" s="422" t="s">
        <v>2757</v>
      </c>
      <c r="B38" s="423"/>
      <c r="C38" s="423"/>
      <c r="D38" s="423"/>
      <c r="E38" s="423"/>
      <c r="F38" s="423"/>
      <c r="G38" s="423">
        <v>0</v>
      </c>
      <c r="H38" s="423"/>
      <c r="I38" s="423"/>
      <c r="J38" s="423"/>
    </row>
    <row r="39" spans="1:12" s="2" customFormat="1" ht="14.1" customHeight="1">
      <c r="A39" s="362" t="s">
        <v>2804</v>
      </c>
      <c r="B39" s="362"/>
      <c r="C39" s="362"/>
      <c r="D39" s="362"/>
      <c r="E39" s="362"/>
      <c r="F39" s="362"/>
      <c r="G39" s="12">
        <v>29</v>
      </c>
      <c r="H39" s="16"/>
      <c r="I39" s="212"/>
      <c r="J39" s="212"/>
      <c r="L39" s="2" t="s">
        <v>2374</v>
      </c>
    </row>
    <row r="40" spans="1:12" s="2" customFormat="1" ht="24.95" customHeight="1">
      <c r="A40" s="362" t="s">
        <v>2805</v>
      </c>
      <c r="B40" s="362"/>
      <c r="C40" s="362"/>
      <c r="D40" s="362"/>
      <c r="E40" s="362"/>
      <c r="F40" s="362"/>
      <c r="G40" s="12">
        <v>30</v>
      </c>
      <c r="H40" s="16"/>
      <c r="I40" s="212"/>
      <c r="J40" s="212"/>
      <c r="L40" s="2" t="s">
        <v>2374</v>
      </c>
    </row>
    <row r="41" spans="1:12" s="2" customFormat="1" ht="14.1" customHeight="1">
      <c r="A41" s="362" t="s">
        <v>2806</v>
      </c>
      <c r="B41" s="362"/>
      <c r="C41" s="362"/>
      <c r="D41" s="362"/>
      <c r="E41" s="362"/>
      <c r="F41" s="362"/>
      <c r="G41" s="12">
        <v>31</v>
      </c>
      <c r="H41" s="16"/>
      <c r="I41" s="212"/>
      <c r="J41" s="212"/>
      <c r="L41" s="2" t="s">
        <v>2374</v>
      </c>
    </row>
    <row r="42" spans="1:12" s="2" customFormat="1" ht="14.1" customHeight="1">
      <c r="A42" s="362" t="s">
        <v>2807</v>
      </c>
      <c r="B42" s="362"/>
      <c r="C42" s="362"/>
      <c r="D42" s="362"/>
      <c r="E42" s="362"/>
      <c r="F42" s="362"/>
      <c r="G42" s="12">
        <v>32</v>
      </c>
      <c r="H42" s="16"/>
      <c r="I42" s="212"/>
      <c r="J42" s="212"/>
      <c r="L42" s="2" t="s">
        <v>2374</v>
      </c>
    </row>
    <row r="43" spans="1:12" s="2" customFormat="1">
      <c r="A43" s="387" t="s">
        <v>2808</v>
      </c>
      <c r="B43" s="387"/>
      <c r="C43" s="387"/>
      <c r="D43" s="387"/>
      <c r="E43" s="387"/>
      <c r="F43" s="387"/>
      <c r="G43" s="12">
        <v>33</v>
      </c>
      <c r="H43" s="16"/>
      <c r="I43" s="215">
        <f>ROUND(SUM(I39:I42),2)</f>
        <v>0</v>
      </c>
      <c r="J43" s="215">
        <f>ROUND(SUM(J39:J42),2)</f>
        <v>0</v>
      </c>
      <c r="L43" s="2" t="s">
        <v>2374</v>
      </c>
    </row>
    <row r="44" spans="1:12" s="2" customFormat="1" ht="25.5" customHeight="1">
      <c r="A44" s="362" t="s">
        <v>2809</v>
      </c>
      <c r="B44" s="362"/>
      <c r="C44" s="362"/>
      <c r="D44" s="362"/>
      <c r="E44" s="362"/>
      <c r="F44" s="362"/>
      <c r="G44" s="12">
        <v>34</v>
      </c>
      <c r="H44" s="16"/>
      <c r="I44" s="212"/>
      <c r="J44" s="212"/>
      <c r="L44" s="2" t="s">
        <v>2448</v>
      </c>
    </row>
    <row r="45" spans="1:12" s="2" customFormat="1" ht="14.1" customHeight="1">
      <c r="A45" s="362" t="s">
        <v>2810</v>
      </c>
      <c r="B45" s="362"/>
      <c r="C45" s="362"/>
      <c r="D45" s="362"/>
      <c r="E45" s="362"/>
      <c r="F45" s="362"/>
      <c r="G45" s="12">
        <v>35</v>
      </c>
      <c r="H45" s="16"/>
      <c r="I45" s="212"/>
      <c r="J45" s="212"/>
      <c r="L45" s="2" t="s">
        <v>2448</v>
      </c>
    </row>
    <row r="46" spans="1:12" s="2" customFormat="1" ht="14.1" customHeight="1">
      <c r="A46" s="362" t="s">
        <v>2811</v>
      </c>
      <c r="B46" s="362"/>
      <c r="C46" s="362"/>
      <c r="D46" s="362"/>
      <c r="E46" s="362"/>
      <c r="F46" s="362"/>
      <c r="G46" s="12">
        <v>36</v>
      </c>
      <c r="H46" s="16"/>
      <c r="I46" s="212"/>
      <c r="J46" s="212"/>
      <c r="L46" s="2" t="s">
        <v>2448</v>
      </c>
    </row>
    <row r="47" spans="1:12" s="2" customFormat="1" ht="25.5" customHeight="1">
      <c r="A47" s="362" t="s">
        <v>2812</v>
      </c>
      <c r="B47" s="362"/>
      <c r="C47" s="362"/>
      <c r="D47" s="362"/>
      <c r="E47" s="362"/>
      <c r="F47" s="362"/>
      <c r="G47" s="12">
        <v>37</v>
      </c>
      <c r="H47" s="16"/>
      <c r="I47" s="212"/>
      <c r="J47" s="212"/>
      <c r="L47" s="2" t="s">
        <v>2448</v>
      </c>
    </row>
    <row r="48" spans="1:12" s="2" customFormat="1" ht="14.1" customHeight="1">
      <c r="A48" s="362" t="s">
        <v>2813</v>
      </c>
      <c r="B48" s="362"/>
      <c r="C48" s="362"/>
      <c r="D48" s="362"/>
      <c r="E48" s="362"/>
      <c r="F48" s="362"/>
      <c r="G48" s="12">
        <v>38</v>
      </c>
      <c r="H48" s="16"/>
      <c r="I48" s="212"/>
      <c r="J48" s="212"/>
      <c r="L48" s="2" t="s">
        <v>2448</v>
      </c>
    </row>
    <row r="49" spans="1:12" s="2" customFormat="1">
      <c r="A49" s="387" t="s">
        <v>2814</v>
      </c>
      <c r="B49" s="387"/>
      <c r="C49" s="387"/>
      <c r="D49" s="387"/>
      <c r="E49" s="387"/>
      <c r="F49" s="387"/>
      <c r="G49" s="12">
        <v>39</v>
      </c>
      <c r="H49" s="16"/>
      <c r="I49" s="215">
        <f>ROUND(SUM(I44:I48),2)</f>
        <v>0</v>
      </c>
      <c r="J49" s="215">
        <f>ROUND(SUM(J44:J48),2)</f>
        <v>0</v>
      </c>
      <c r="L49" s="2" t="s">
        <v>2448</v>
      </c>
    </row>
    <row r="50" spans="1:12" s="2" customFormat="1">
      <c r="A50" s="389" t="s">
        <v>2815</v>
      </c>
      <c r="B50" s="389"/>
      <c r="C50" s="389"/>
      <c r="D50" s="389"/>
      <c r="E50" s="389"/>
      <c r="F50" s="389"/>
      <c r="G50" s="12">
        <v>40</v>
      </c>
      <c r="H50" s="16"/>
      <c r="I50" s="215">
        <f>ROUND(I43+I49,2)</f>
        <v>0</v>
      </c>
      <c r="J50" s="215">
        <f>ROUND(J43+J49,2)</f>
        <v>0</v>
      </c>
    </row>
    <row r="51" spans="1:12" s="2" customFormat="1" ht="14.1" customHeight="1">
      <c r="A51" s="383" t="s">
        <v>2816</v>
      </c>
      <c r="B51" s="383"/>
      <c r="C51" s="383"/>
      <c r="D51" s="383"/>
      <c r="E51" s="383"/>
      <c r="F51" s="383"/>
      <c r="G51" s="12">
        <v>41</v>
      </c>
      <c r="H51" s="16"/>
      <c r="I51" s="212"/>
      <c r="J51" s="212"/>
    </row>
    <row r="52" spans="1:12" s="2" customFormat="1" ht="25.5" customHeight="1">
      <c r="A52" s="389" t="s">
        <v>2817</v>
      </c>
      <c r="B52" s="389"/>
      <c r="C52" s="389"/>
      <c r="D52" s="389"/>
      <c r="E52" s="389"/>
      <c r="F52" s="389"/>
      <c r="G52" s="12">
        <v>42</v>
      </c>
      <c r="H52" s="16"/>
      <c r="I52" s="215">
        <f>ROUND(I22+I37+I50+I51,2)</f>
        <v>0</v>
      </c>
      <c r="J52" s="215">
        <f>ROUND(J22+J37+J50+J51,2)</f>
        <v>0</v>
      </c>
    </row>
    <row r="53" spans="1:12" s="2" customFormat="1" ht="14.1" customHeight="1">
      <c r="A53" s="389" t="s">
        <v>2772</v>
      </c>
      <c r="B53" s="389"/>
      <c r="C53" s="389"/>
      <c r="D53" s="389"/>
      <c r="E53" s="389"/>
      <c r="F53" s="389"/>
      <c r="G53" s="12">
        <v>43</v>
      </c>
      <c r="H53" s="16"/>
      <c r="I53" s="212"/>
      <c r="J53" s="212"/>
      <c r="L53" s="2" t="s">
        <v>2374</v>
      </c>
    </row>
    <row r="54" spans="1:12" s="2" customFormat="1" ht="14.1" customHeight="1">
      <c r="A54" s="428" t="s">
        <v>2818</v>
      </c>
      <c r="B54" s="428"/>
      <c r="C54" s="428"/>
      <c r="D54" s="428"/>
      <c r="E54" s="428"/>
      <c r="F54" s="428"/>
      <c r="G54" s="14">
        <v>44</v>
      </c>
      <c r="H54" s="17"/>
      <c r="I54" s="216">
        <f>ROUND(I52+I53,2)</f>
        <v>0</v>
      </c>
      <c r="J54" s="216">
        <f>ROUND(J52+J53,2)</f>
        <v>0</v>
      </c>
      <c r="L54" s="2" t="s">
        <v>2374</v>
      </c>
    </row>
    <row r="55" spans="1:12" ht="5.0999999999999996" customHeight="1"/>
  </sheetData>
  <sheetProtection sheet="1" objects="1" scenarios="1"/>
  <mergeCells count="53">
    <mergeCell ref="A11:F11"/>
    <mergeCell ref="A12:F12"/>
    <mergeCell ref="A13:F13"/>
    <mergeCell ref="A14:F14"/>
    <mergeCell ref="A15:F15"/>
    <mergeCell ref="A2:I2"/>
    <mergeCell ref="A10:F10"/>
    <mergeCell ref="J2:J3"/>
    <mergeCell ref="A3:I3"/>
    <mergeCell ref="A6:F6"/>
    <mergeCell ref="A7:F7"/>
    <mergeCell ref="A8:J8"/>
    <mergeCell ref="A9:F9"/>
    <mergeCell ref="A5:I5"/>
    <mergeCell ref="A22:F22"/>
    <mergeCell ref="A23:J23"/>
    <mergeCell ref="A20:F20"/>
    <mergeCell ref="A24:F24"/>
    <mergeCell ref="A21:F21"/>
    <mergeCell ref="A18:F18"/>
    <mergeCell ref="A19:F19"/>
    <mergeCell ref="A54:F54"/>
    <mergeCell ref="A53:F53"/>
    <mergeCell ref="A50:F50"/>
    <mergeCell ref="A48:F48"/>
    <mergeCell ref="A51:F51"/>
    <mergeCell ref="A16:F16"/>
    <mergeCell ref="A17:F17"/>
    <mergeCell ref="A27:F27"/>
    <mergeCell ref="A25:F25"/>
    <mergeCell ref="A26:F26"/>
    <mergeCell ref="A44:F44"/>
    <mergeCell ref="A32:F32"/>
    <mergeCell ref="A33:F33"/>
    <mergeCell ref="A34:F34"/>
    <mergeCell ref="A35:F35"/>
    <mergeCell ref="A41:F41"/>
    <mergeCell ref="A30:F30"/>
    <mergeCell ref="A31:F31"/>
    <mergeCell ref="A28:F28"/>
    <mergeCell ref="A29:F29"/>
    <mergeCell ref="A52:F52"/>
    <mergeCell ref="A49:F49"/>
    <mergeCell ref="A47:F47"/>
    <mergeCell ref="A45:F45"/>
    <mergeCell ref="A43:F43"/>
    <mergeCell ref="A46:F46"/>
    <mergeCell ref="A42:F42"/>
    <mergeCell ref="A36:F36"/>
    <mergeCell ref="A37:F37"/>
    <mergeCell ref="A39:F39"/>
    <mergeCell ref="A38:J38"/>
    <mergeCell ref="A40:F40"/>
  </mergeCells>
  <phoneticPr fontId="3" type="noConversion"/>
  <conditionalFormatting sqref="I9:J14 I24:J30 I39:J43 I53:J54">
    <cfRule type="cellIs" dxfId="7" priority="14" stopIfTrue="1" operator="lessThan">
      <formula>0</formula>
    </cfRule>
  </conditionalFormatting>
  <conditionalFormatting sqref="I9:J22 I24:J37 I39:J54">
    <cfRule type="cellIs" dxfId="6" priority="13" stopIfTrue="1" operator="notEqual">
      <formula>ROUND(I9,2)</formula>
    </cfRule>
  </conditionalFormatting>
  <conditionalFormatting sqref="I15:J21 I31:J33 I35:J36 I44:J49">
    <cfRule type="cellIs" dxfId="5" priority="16" stopIfTrue="1" operator="greaterThan">
      <formula>0</formula>
    </cfRule>
  </conditionalFormatting>
  <conditionalFormatting sqref="J5">
    <cfRule type="cellIs" dxfId="4" priority="11" stopIfTrue="1" operator="equal">
      <formula>"""Isnosi u EUR"""</formula>
    </cfRule>
  </conditionalFormatting>
  <dataValidations count="3">
    <dataValidation type="whole" operator="greaterThanOrEqual" allowBlank="1" showInputMessage="1" showErrorMessage="1" errorTitle="Pogrešan unos" error="Mogu se unijeti samo cjelobrojne pozitivne vrijednosti." sqref="I23:J23 I38:J38">
      <formula1>0</formula1>
    </dataValidation>
    <dataValidation type="decimal" operator="greaterThanOrEqual" allowBlank="1" showInputMessage="1" showErrorMessage="1" errorTitle="Pogrešan upis" error="Dopušten je upis samo cjelobrojnih vrijednosti ili nule&#10;" sqref="I39:J54">
      <formula1>0</formula1>
    </dataValidation>
    <dataValidation type="decimal" operator="greaterThanOrEqual" allowBlank="1" showInputMessage="1" showErrorMessage="1" errorTitle="Pogrešan upis" error="Dopušten je upis samo cjelobrojnih vrijednosti ili nule" sqref="I24:J37 I9:J22">
      <formula1>0</formula1>
    </dataValidation>
  </dataValidations>
  <hyperlinks>
    <hyperlink ref="B1" location="Naslovna!A1" tooltip="Naslovna strana, unos općih podataka" display="Naslovna"/>
    <hyperlink ref="C1" location="RefStr!A1" tooltip="Unos općih podataka na Referentnu stranicu" display="RefStr"/>
    <hyperlink ref="D1" location="Bilanca!A1" tooltip="Unos podataka u Bilancu" display="Bilanca"/>
    <hyperlink ref="E1" location="RDG!A1" tooltip="Unos podataka u Račun dobiti i gubitka" display="RDG"/>
    <hyperlink ref="F1" location="Dodatni!A1" tooltip="Unos podataka u Dodatne podatke" display="PodDop"/>
    <hyperlink ref="G1" location="NT_I!A1" tooltip="Unos podataka u Novčani tijek po indirektnoj metodi" display="NT_I"/>
    <hyperlink ref="H1" location="NT_D!A1" tooltip="Unos podataka u Novčani tijek po direktnoj metodi" display="NT_D"/>
    <hyperlink ref="I1" location="PK!A1" tooltip="Unos podataka u obrazac Promjene kapitala" display="PK"/>
    <hyperlink ref="J1" location="Kont!A1" tooltip="Provjera pogrešaka i upozorenja na radnom listu Kontrole" display="Kont"/>
  </hyperlinks>
  <printOptions horizontalCentered="1"/>
  <pageMargins left="0.39370078740157483" right="0.39370078740157483" top="0.59055118110236227" bottom="0.59055118110236227" header="0.39370078740157483" footer="0.39370078740157483"/>
  <pageSetup paperSize="9" scale="93" orientation="portrait" horizontalDpi="1200" verticalDpi="1200"/>
  <headerFooter alignWithMargins="0"/>
</worksheet>
</file>

<file path=xl/worksheets/sheet9.xml><?xml version="1.0" encoding="utf-8"?>
<worksheet xmlns="http://schemas.openxmlformats.org/spreadsheetml/2006/main" xmlns:r="http://schemas.openxmlformats.org/officeDocument/2006/relationships">
  <sheetPr codeName="List9"/>
  <dimension ref="A1:AG87"/>
  <sheetViews>
    <sheetView showGridLines="0" showRowColHeaders="0" workbookViewId="0">
      <pane ySplit="1" topLeftCell="A2" activePane="bottomLeft" state="frozen"/>
      <selection pane="bottomLeft" activeCell="A2" sqref="A2:H2"/>
    </sheetView>
  </sheetViews>
  <sheetFormatPr defaultColWidth="0" defaultRowHeight="11.25" zeroHeight="1"/>
  <cols>
    <col min="1" max="3" width="8.7109375" style="103" customWidth="1"/>
    <col min="4" max="4" width="7.7109375" style="103" customWidth="1"/>
    <col min="5" max="5" width="6.85546875" style="103" customWidth="1"/>
    <col min="6" max="6" width="7.7109375" style="103" customWidth="1"/>
    <col min="7" max="7" width="5.5703125" style="103" customWidth="1"/>
    <col min="8" max="8" width="5.7109375" style="103" customWidth="1"/>
    <col min="9" max="26" width="15.7109375" style="103" customWidth="1"/>
    <col min="27" max="27" width="0.85546875" style="103" customWidth="1"/>
    <col min="28" max="29" width="5.7109375" style="103" hidden="1" customWidth="1"/>
    <col min="30" max="30" width="16.85546875" style="103" hidden="1" customWidth="1"/>
    <col min="31" max="31" width="0" style="103" hidden="1" customWidth="1"/>
    <col min="32" max="16384" width="0" style="103" hidden="1"/>
  </cols>
  <sheetData>
    <row r="1" spans="1:33" ht="24.95" customHeight="1">
      <c r="A1" s="110" t="s">
        <v>114</v>
      </c>
      <c r="B1" s="56" t="s">
        <v>115</v>
      </c>
      <c r="C1" s="56" t="s">
        <v>116</v>
      </c>
      <c r="D1" s="56" t="s">
        <v>117</v>
      </c>
      <c r="E1" s="56" t="s">
        <v>109</v>
      </c>
      <c r="F1" s="56" t="s">
        <v>118</v>
      </c>
      <c r="G1" s="56" t="s">
        <v>119</v>
      </c>
      <c r="H1" s="56" t="s">
        <v>120</v>
      </c>
      <c r="I1" s="56" t="s">
        <v>113</v>
      </c>
      <c r="J1" s="57" t="s">
        <v>121</v>
      </c>
      <c r="AC1" s="103">
        <f>MAX(AC2:AC3)</f>
        <v>0</v>
      </c>
      <c r="AD1" s="103" t="s">
        <v>2360</v>
      </c>
    </row>
    <row r="2" spans="1:33" s="3" customFormat="1" ht="20.100000000000001" customHeight="1">
      <c r="A2" s="430" t="s">
        <v>240</v>
      </c>
      <c r="B2" s="430"/>
      <c r="C2" s="430"/>
      <c r="D2" s="430"/>
      <c r="E2" s="430"/>
      <c r="F2" s="430"/>
      <c r="G2" s="431"/>
      <c r="H2" s="431"/>
      <c r="I2" s="104"/>
      <c r="J2" s="104"/>
      <c r="K2" s="104"/>
      <c r="L2" s="104"/>
      <c r="M2" s="104"/>
      <c r="N2" s="104"/>
      <c r="O2" s="105"/>
      <c r="P2" s="368" t="s">
        <v>2819</v>
      </c>
      <c r="Q2" s="442"/>
      <c r="R2" s="442"/>
      <c r="S2" s="442"/>
      <c r="T2" s="442"/>
      <c r="U2" s="442"/>
      <c r="V2" s="442"/>
      <c r="W2" s="442"/>
      <c r="X2" s="442"/>
      <c r="Y2" s="443"/>
      <c r="Z2" s="368" t="s">
        <v>2819</v>
      </c>
      <c r="AC2" s="3">
        <f>IF(OR(MAX(H10:Z33)&lt;&gt;0,MIN(H10:Z33)&lt;&gt;0),1,0)</f>
        <v>0</v>
      </c>
      <c r="AD2" s="3" t="s">
        <v>2820</v>
      </c>
    </row>
    <row r="3" spans="1:33" s="3" customFormat="1" ht="20.100000000000001" customHeight="1">
      <c r="A3" s="434" t="str">
        <f>"za razdoblje od " &amp; IF(RefStr!C4&lt;&gt;"", TEXT(RefStr!C4, "DD.MM.YYYY."), "__.__.____.") &amp; " do " &amp; IF(RefStr!F4&lt;&gt;"", TEXT(RefStr!F4, "DD.MM.YYYY."),"__.__.____.")</f>
        <v>za razdoblje od 01.01.2023. do 31.12.2023.</v>
      </c>
      <c r="B3" s="434"/>
      <c r="C3" s="434"/>
      <c r="D3" s="434"/>
      <c r="E3" s="434"/>
      <c r="F3" s="434"/>
      <c r="G3" s="435"/>
      <c r="H3" s="435"/>
      <c r="I3" s="104"/>
      <c r="J3" s="104"/>
      <c r="K3" s="104"/>
      <c r="L3" s="104"/>
      <c r="M3" s="104"/>
      <c r="N3" s="104"/>
      <c r="O3" s="105"/>
      <c r="P3" s="413"/>
      <c r="Q3" s="442"/>
      <c r="R3" s="442"/>
      <c r="S3" s="442"/>
      <c r="T3" s="442"/>
      <c r="U3" s="442"/>
      <c r="V3" s="442"/>
      <c r="W3" s="442"/>
      <c r="X3" s="442"/>
      <c r="Y3" s="443"/>
      <c r="Z3" s="429"/>
      <c r="AC3" s="3">
        <f>IF(OR(MAX(H39:Z62)&lt;&gt;0,MIN(H39:Z62)&lt;&gt;0),1,0)</f>
        <v>0</v>
      </c>
      <c r="AD3" s="3" t="s">
        <v>2821</v>
      </c>
    </row>
    <row r="4" spans="1:33" s="3" customFormat="1" ht="5.0999999999999996" customHeight="1">
      <c r="A4" s="98"/>
      <c r="B4" s="99"/>
      <c r="C4" s="99"/>
      <c r="D4" s="99"/>
      <c r="E4" s="99"/>
      <c r="F4" s="99"/>
      <c r="G4" s="100"/>
      <c r="H4" s="100"/>
      <c r="I4" s="106"/>
      <c r="Q4" s="200"/>
      <c r="R4" s="200"/>
      <c r="S4" s="200"/>
      <c r="T4" s="200"/>
      <c r="U4" s="200"/>
      <c r="V4" s="200"/>
      <c r="W4" s="200"/>
      <c r="X4" s="200"/>
      <c r="Y4" s="200"/>
    </row>
    <row r="5" spans="1:33" s="3" customFormat="1" ht="12.75">
      <c r="A5" s="436" t="str">
        <f>"Obveznik: "&amp;IF(RefStr!C27&lt;&gt;"",RefStr!C27,"________") &amp; "; " &amp; IF(RefStr!C29&lt;&gt;"",RefStr!C29,"________________________________________"&amp;"; "&amp;IF(RefStr!F31&lt;&gt;"",RefStr!F31,"_______________"))</f>
        <v>Obveznik: 09605010588; IMPULSCOMMERCE, d.o.o. za unutarnju, vanjsku trgovinu i usluge u stečaju</v>
      </c>
      <c r="B5" s="437"/>
      <c r="C5" s="437"/>
      <c r="D5" s="437"/>
      <c r="E5" s="437"/>
      <c r="F5" s="437"/>
      <c r="G5" s="437"/>
      <c r="H5" s="437"/>
      <c r="I5" s="437"/>
      <c r="J5" s="437"/>
      <c r="K5" s="437"/>
      <c r="L5" s="437"/>
      <c r="M5" s="437"/>
      <c r="N5" s="437"/>
      <c r="O5" s="203"/>
      <c r="P5" s="204" t="str">
        <f>IF(YEAR(RefStr!F4)&gt;2022,"Iznosi u EUR","Iznosi u kunama")</f>
        <v>Iznosi u EUR</v>
      </c>
      <c r="Q5" s="205"/>
      <c r="R5" s="205"/>
      <c r="S5" s="205"/>
      <c r="T5" s="205"/>
      <c r="U5" s="205"/>
      <c r="V5" s="205"/>
      <c r="W5" s="205"/>
      <c r="X5" s="205"/>
      <c r="Y5" s="205"/>
      <c r="Z5" s="204" t="str">
        <f>IF(YEAR(RefStr!F4)&gt;2022,"Iznosi u EUR","Iznosi u kunama")</f>
        <v>Iznosi u EUR</v>
      </c>
      <c r="AC5" s="3">
        <f>IF(OR(MAX(Y10:Y33)&lt;&gt;0,MIN(Y10:Y33)&lt;&gt;0),1,0)</f>
        <v>0</v>
      </c>
      <c r="AD5" s="3" t="s">
        <v>2822</v>
      </c>
    </row>
    <row r="6" spans="1:33" s="3" customFormat="1">
      <c r="A6" s="424" t="s">
        <v>2823</v>
      </c>
      <c r="B6" s="439"/>
      <c r="C6" s="439"/>
      <c r="D6" s="439"/>
      <c r="E6" s="439"/>
      <c r="F6" s="439"/>
      <c r="G6" s="425" t="s">
        <v>2367</v>
      </c>
      <c r="H6" s="377" t="s">
        <v>2368</v>
      </c>
      <c r="I6" s="425" t="s">
        <v>2824</v>
      </c>
      <c r="J6" s="425"/>
      <c r="K6" s="425"/>
      <c r="L6" s="425"/>
      <c r="M6" s="425"/>
      <c r="N6" s="425"/>
      <c r="O6" s="425"/>
      <c r="P6" s="425"/>
      <c r="Q6" s="425"/>
      <c r="R6" s="425"/>
      <c r="S6" s="425"/>
      <c r="T6" s="425"/>
      <c r="U6" s="425"/>
      <c r="V6" s="425"/>
      <c r="W6" s="425"/>
      <c r="X6" s="425"/>
      <c r="Y6" s="425" t="s">
        <v>2825</v>
      </c>
      <c r="Z6" s="432" t="s">
        <v>2826</v>
      </c>
      <c r="AC6" s="3">
        <f>IF(OR(MAX(Y39:Y62)&lt;&gt;0,MIN(Y39:Y62)&lt;&gt;0),1,0)</f>
        <v>0</v>
      </c>
      <c r="AD6" s="3" t="s">
        <v>2827</v>
      </c>
    </row>
    <row r="7" spans="1:33" s="3" customFormat="1" ht="68.099999999999994" customHeight="1">
      <c r="A7" s="440"/>
      <c r="B7" s="441"/>
      <c r="C7" s="441"/>
      <c r="D7" s="441"/>
      <c r="E7" s="441"/>
      <c r="F7" s="441"/>
      <c r="G7" s="438"/>
      <c r="H7" s="438"/>
      <c r="I7" s="87" t="s">
        <v>2828</v>
      </c>
      <c r="J7" s="87" t="s">
        <v>2829</v>
      </c>
      <c r="K7" s="87" t="s">
        <v>2830</v>
      </c>
      <c r="L7" s="87" t="s">
        <v>2831</v>
      </c>
      <c r="M7" s="87" t="s">
        <v>2832</v>
      </c>
      <c r="N7" s="87" t="s">
        <v>2833</v>
      </c>
      <c r="O7" s="87" t="s">
        <v>2834</v>
      </c>
      <c r="P7" s="87" t="s">
        <v>2835</v>
      </c>
      <c r="Q7" s="87" t="s">
        <v>2836</v>
      </c>
      <c r="R7" s="87" t="s">
        <v>2837</v>
      </c>
      <c r="S7" s="87" t="s">
        <v>2838</v>
      </c>
      <c r="T7" s="87" t="s">
        <v>2839</v>
      </c>
      <c r="U7" s="87" t="s">
        <v>2840</v>
      </c>
      <c r="V7" s="87" t="s">
        <v>2841</v>
      </c>
      <c r="W7" s="87" t="s">
        <v>2842</v>
      </c>
      <c r="X7" s="87" t="s">
        <v>2843</v>
      </c>
      <c r="Y7" s="438"/>
      <c r="Z7" s="433"/>
      <c r="AC7" s="3">
        <f>IF(RefStr!N19="MSFI",1,0)</f>
        <v>0</v>
      </c>
      <c r="AD7" s="3" t="s">
        <v>2844</v>
      </c>
    </row>
    <row r="8" spans="1:33" s="3" customFormat="1" ht="23.25" customHeight="1">
      <c r="A8" s="445">
        <v>1</v>
      </c>
      <c r="B8" s="446"/>
      <c r="C8" s="446"/>
      <c r="D8" s="446"/>
      <c r="E8" s="446"/>
      <c r="F8" s="446"/>
      <c r="G8" s="88">
        <v>2</v>
      </c>
      <c r="H8" s="75">
        <v>3</v>
      </c>
      <c r="I8" s="76">
        <v>4</v>
      </c>
      <c r="J8" s="75">
        <v>5</v>
      </c>
      <c r="K8" s="76">
        <v>6</v>
      </c>
      <c r="L8" s="75">
        <v>7</v>
      </c>
      <c r="M8" s="76">
        <v>8</v>
      </c>
      <c r="N8" s="75">
        <v>9</v>
      </c>
      <c r="O8" s="76">
        <v>10</v>
      </c>
      <c r="P8" s="75">
        <v>11</v>
      </c>
      <c r="Q8" s="76">
        <v>12</v>
      </c>
      <c r="R8" s="75">
        <v>13</v>
      </c>
      <c r="S8" s="76">
        <v>14</v>
      </c>
      <c r="T8" s="75">
        <v>15</v>
      </c>
      <c r="U8" s="76">
        <v>16</v>
      </c>
      <c r="V8" s="75">
        <v>17</v>
      </c>
      <c r="W8" s="76">
        <v>18</v>
      </c>
      <c r="X8" s="176" t="s">
        <v>2845</v>
      </c>
      <c r="Y8" s="76" t="s">
        <v>2846</v>
      </c>
      <c r="Z8" s="89" t="s">
        <v>2847</v>
      </c>
    </row>
    <row r="9" spans="1:33" s="3" customFormat="1" ht="15.95" customHeight="1">
      <c r="A9" s="448" t="s">
        <v>2848</v>
      </c>
      <c r="B9" s="448"/>
      <c r="C9" s="448"/>
      <c r="D9" s="448"/>
      <c r="E9" s="448"/>
      <c r="F9" s="448"/>
      <c r="G9" s="448"/>
      <c r="H9" s="448"/>
      <c r="I9" s="448"/>
      <c r="J9" s="448"/>
      <c r="K9" s="448"/>
      <c r="L9" s="448"/>
      <c r="M9" s="448"/>
      <c r="N9" s="448"/>
      <c r="O9" s="449"/>
      <c r="P9" s="449"/>
      <c r="Q9" s="449"/>
      <c r="R9" s="449"/>
      <c r="S9" s="449"/>
      <c r="T9" s="449"/>
      <c r="U9" s="449"/>
      <c r="V9" s="449"/>
      <c r="W9" s="449"/>
      <c r="X9" s="449"/>
      <c r="Y9" s="449"/>
      <c r="Z9" s="450"/>
      <c r="AD9" s="107"/>
      <c r="AE9" s="103"/>
      <c r="AF9" s="107"/>
      <c r="AG9" s="103"/>
    </row>
    <row r="10" spans="1:33" s="3" customFormat="1" ht="14.1" customHeight="1">
      <c r="A10" s="447" t="s">
        <v>2849</v>
      </c>
      <c r="B10" s="447"/>
      <c r="C10" s="447"/>
      <c r="D10" s="447"/>
      <c r="E10" s="447"/>
      <c r="F10" s="447"/>
      <c r="G10" s="160">
        <v>1</v>
      </c>
      <c r="H10" s="101"/>
      <c r="I10" s="217"/>
      <c r="J10" s="217"/>
      <c r="K10" s="217"/>
      <c r="L10" s="217"/>
      <c r="M10" s="217"/>
      <c r="N10" s="217"/>
      <c r="O10" s="217"/>
      <c r="P10" s="217"/>
      <c r="Q10" s="217"/>
      <c r="R10" s="217"/>
      <c r="S10" s="217"/>
      <c r="T10" s="217"/>
      <c r="U10" s="217"/>
      <c r="V10" s="217"/>
      <c r="W10" s="217"/>
      <c r="X10" s="218">
        <f>ROUND(SUM(I10:L10)-M10+SUM(N10:W10),2)</f>
        <v>0</v>
      </c>
      <c r="Y10" s="217"/>
      <c r="Z10" s="218">
        <f>ROUND(Y10+X10,2)</f>
        <v>0</v>
      </c>
      <c r="AD10" s="103"/>
      <c r="AE10" s="103"/>
      <c r="AF10" s="103"/>
      <c r="AG10" s="103"/>
    </row>
    <row r="11" spans="1:33" s="3" customFormat="1" ht="14.1" customHeight="1">
      <c r="A11" s="444" t="s">
        <v>2850</v>
      </c>
      <c r="B11" s="444"/>
      <c r="C11" s="444"/>
      <c r="D11" s="444"/>
      <c r="E11" s="444"/>
      <c r="F11" s="444"/>
      <c r="G11" s="160">
        <v>2</v>
      </c>
      <c r="H11" s="101"/>
      <c r="I11" s="217"/>
      <c r="J11" s="217"/>
      <c r="K11" s="217"/>
      <c r="L11" s="217"/>
      <c r="M11" s="217"/>
      <c r="N11" s="217"/>
      <c r="O11" s="217"/>
      <c r="P11" s="217"/>
      <c r="Q11" s="217"/>
      <c r="R11" s="217"/>
      <c r="S11" s="217"/>
      <c r="T11" s="217"/>
      <c r="U11" s="217"/>
      <c r="V11" s="217"/>
      <c r="W11" s="217"/>
      <c r="X11" s="218">
        <f t="shared" ref="X11:X37" si="0">ROUND(SUM(I11:L11)-M11+SUM(N11:W11),2)</f>
        <v>0</v>
      </c>
      <c r="Y11" s="217"/>
      <c r="Z11" s="218">
        <f t="shared" ref="Z11:Z37" si="1">ROUND(Y11+X11,2)</f>
        <v>0</v>
      </c>
      <c r="AD11" s="107"/>
      <c r="AE11" s="107"/>
      <c r="AF11" s="107"/>
      <c r="AG11" s="103"/>
    </row>
    <row r="12" spans="1:33" s="3" customFormat="1" ht="14.1" customHeight="1">
      <c r="A12" s="444" t="s">
        <v>2851</v>
      </c>
      <c r="B12" s="444"/>
      <c r="C12" s="444"/>
      <c r="D12" s="444"/>
      <c r="E12" s="444"/>
      <c r="F12" s="444"/>
      <c r="G12" s="160">
        <v>3</v>
      </c>
      <c r="H12" s="101"/>
      <c r="I12" s="217"/>
      <c r="J12" s="217"/>
      <c r="K12" s="217"/>
      <c r="L12" s="217"/>
      <c r="M12" s="217"/>
      <c r="N12" s="217"/>
      <c r="O12" s="217"/>
      <c r="P12" s="217"/>
      <c r="Q12" s="217"/>
      <c r="R12" s="217"/>
      <c r="S12" s="217"/>
      <c r="T12" s="217"/>
      <c r="U12" s="217"/>
      <c r="V12" s="217"/>
      <c r="W12" s="217"/>
      <c r="X12" s="218">
        <f t="shared" si="0"/>
        <v>0</v>
      </c>
      <c r="Y12" s="217"/>
      <c r="Z12" s="218">
        <f t="shared" si="1"/>
        <v>0</v>
      </c>
      <c r="AD12" s="108"/>
      <c r="AE12" s="108"/>
      <c r="AF12" s="108"/>
      <c r="AG12" s="103"/>
    </row>
    <row r="13" spans="1:33" s="3" customFormat="1" ht="14.1" customHeight="1">
      <c r="A13" s="447" t="s">
        <v>2852</v>
      </c>
      <c r="B13" s="447"/>
      <c r="C13" s="447"/>
      <c r="D13" s="447"/>
      <c r="E13" s="447"/>
      <c r="F13" s="447"/>
      <c r="G13" s="160">
        <v>4</v>
      </c>
      <c r="H13" s="101"/>
      <c r="I13" s="218">
        <f>ROUND(SUM(I10:I12),2)</f>
        <v>0</v>
      </c>
      <c r="J13" s="218">
        <f t="shared" ref="J13:Y13" si="2">ROUND(SUM(J10:J12),2)</f>
        <v>0</v>
      </c>
      <c r="K13" s="218">
        <f t="shared" si="2"/>
        <v>0</v>
      </c>
      <c r="L13" s="218">
        <f t="shared" si="2"/>
        <v>0</v>
      </c>
      <c r="M13" s="218">
        <f t="shared" si="2"/>
        <v>0</v>
      </c>
      <c r="N13" s="218">
        <f t="shared" si="2"/>
        <v>0</v>
      </c>
      <c r="O13" s="218">
        <f t="shared" si="2"/>
        <v>0</v>
      </c>
      <c r="P13" s="218">
        <f t="shared" si="2"/>
        <v>0</v>
      </c>
      <c r="Q13" s="218">
        <f t="shared" si="2"/>
        <v>0</v>
      </c>
      <c r="R13" s="218">
        <f t="shared" si="2"/>
        <v>0</v>
      </c>
      <c r="S13" s="218">
        <f t="shared" si="2"/>
        <v>0</v>
      </c>
      <c r="T13" s="218">
        <f t="shared" si="2"/>
        <v>0</v>
      </c>
      <c r="U13" s="218">
        <f t="shared" si="2"/>
        <v>0</v>
      </c>
      <c r="V13" s="218">
        <f t="shared" si="2"/>
        <v>0</v>
      </c>
      <c r="W13" s="218">
        <f t="shared" si="2"/>
        <v>0</v>
      </c>
      <c r="X13" s="218">
        <f t="shared" si="0"/>
        <v>0</v>
      </c>
      <c r="Y13" s="218">
        <f t="shared" si="2"/>
        <v>0</v>
      </c>
      <c r="Z13" s="218">
        <f t="shared" si="1"/>
        <v>0</v>
      </c>
      <c r="AD13" s="108"/>
      <c r="AE13" s="108"/>
      <c r="AF13" s="108"/>
      <c r="AG13" s="103"/>
    </row>
    <row r="14" spans="1:33" s="3" customFormat="1" ht="14.1" customHeight="1">
      <c r="A14" s="444" t="s">
        <v>2853</v>
      </c>
      <c r="B14" s="444"/>
      <c r="C14" s="444"/>
      <c r="D14" s="444"/>
      <c r="E14" s="444"/>
      <c r="F14" s="444"/>
      <c r="G14" s="160">
        <v>5</v>
      </c>
      <c r="H14" s="101"/>
      <c r="I14" s="219"/>
      <c r="J14" s="219"/>
      <c r="K14" s="219"/>
      <c r="L14" s="219"/>
      <c r="M14" s="219"/>
      <c r="N14" s="219"/>
      <c r="O14" s="219"/>
      <c r="P14" s="219"/>
      <c r="Q14" s="219"/>
      <c r="R14" s="219"/>
      <c r="S14" s="219"/>
      <c r="T14" s="219"/>
      <c r="U14" s="219"/>
      <c r="V14" s="219"/>
      <c r="W14" s="217"/>
      <c r="X14" s="218">
        <f t="shared" si="0"/>
        <v>0</v>
      </c>
      <c r="Y14" s="217"/>
      <c r="Z14" s="218">
        <f t="shared" si="1"/>
        <v>0</v>
      </c>
      <c r="AD14" s="108"/>
      <c r="AE14" s="108"/>
      <c r="AF14" s="108"/>
      <c r="AG14" s="103"/>
    </row>
    <row r="15" spans="1:33" s="3" customFormat="1" ht="14.1" customHeight="1">
      <c r="A15" s="444" t="s">
        <v>2854</v>
      </c>
      <c r="B15" s="444"/>
      <c r="C15" s="444"/>
      <c r="D15" s="444"/>
      <c r="E15" s="444"/>
      <c r="F15" s="444"/>
      <c r="G15" s="160">
        <v>6</v>
      </c>
      <c r="H15" s="101"/>
      <c r="I15" s="219"/>
      <c r="J15" s="219"/>
      <c r="K15" s="219"/>
      <c r="L15" s="219"/>
      <c r="M15" s="219"/>
      <c r="N15" s="219"/>
      <c r="O15" s="217"/>
      <c r="P15" s="219"/>
      <c r="Q15" s="219"/>
      <c r="R15" s="219"/>
      <c r="S15" s="219"/>
      <c r="T15" s="219"/>
      <c r="U15" s="217"/>
      <c r="V15" s="219"/>
      <c r="W15" s="219"/>
      <c r="X15" s="218">
        <f t="shared" si="0"/>
        <v>0</v>
      </c>
      <c r="Y15" s="217"/>
      <c r="Z15" s="218">
        <f t="shared" si="1"/>
        <v>0</v>
      </c>
      <c r="AD15" s="109"/>
      <c r="AE15" s="109"/>
      <c r="AF15" s="109"/>
      <c r="AG15" s="103"/>
    </row>
    <row r="16" spans="1:33" s="3" customFormat="1" ht="24" customHeight="1">
      <c r="A16" s="444" t="s">
        <v>2855</v>
      </c>
      <c r="B16" s="444"/>
      <c r="C16" s="444"/>
      <c r="D16" s="444"/>
      <c r="E16" s="444"/>
      <c r="F16" s="444"/>
      <c r="G16" s="160">
        <v>7</v>
      </c>
      <c r="H16" s="101"/>
      <c r="I16" s="219"/>
      <c r="J16" s="219"/>
      <c r="K16" s="219"/>
      <c r="L16" s="219"/>
      <c r="M16" s="219"/>
      <c r="N16" s="219"/>
      <c r="O16" s="219"/>
      <c r="P16" s="217"/>
      <c r="Q16" s="219"/>
      <c r="R16" s="219"/>
      <c r="S16" s="219"/>
      <c r="T16" s="219"/>
      <c r="U16" s="219"/>
      <c r="V16" s="217"/>
      <c r="W16" s="217"/>
      <c r="X16" s="218">
        <f t="shared" si="0"/>
        <v>0</v>
      </c>
      <c r="Y16" s="217"/>
      <c r="Z16" s="218">
        <f t="shared" si="1"/>
        <v>0</v>
      </c>
      <c r="AD16" s="109"/>
      <c r="AE16" s="109"/>
      <c r="AF16" s="109"/>
      <c r="AG16" s="103"/>
    </row>
    <row r="17" spans="1:33" s="3" customFormat="1" ht="35.1" customHeight="1">
      <c r="A17" s="444" t="s">
        <v>2856</v>
      </c>
      <c r="B17" s="444"/>
      <c r="C17" s="444"/>
      <c r="D17" s="444"/>
      <c r="E17" s="444"/>
      <c r="F17" s="444"/>
      <c r="G17" s="160">
        <v>8</v>
      </c>
      <c r="H17" s="101"/>
      <c r="I17" s="219"/>
      <c r="J17" s="219"/>
      <c r="K17" s="219"/>
      <c r="L17" s="219"/>
      <c r="M17" s="219"/>
      <c r="N17" s="219"/>
      <c r="O17" s="219"/>
      <c r="P17" s="219"/>
      <c r="Q17" s="217"/>
      <c r="R17" s="219"/>
      <c r="S17" s="219"/>
      <c r="T17" s="219"/>
      <c r="U17" s="219"/>
      <c r="V17" s="217"/>
      <c r="W17" s="217"/>
      <c r="X17" s="218">
        <f t="shared" si="0"/>
        <v>0</v>
      </c>
      <c r="Y17" s="217"/>
      <c r="Z17" s="218">
        <f t="shared" si="1"/>
        <v>0</v>
      </c>
      <c r="AD17" s="109"/>
      <c r="AE17" s="109"/>
      <c r="AF17" s="109"/>
      <c r="AG17" s="103"/>
    </row>
    <row r="18" spans="1:33" s="3" customFormat="1" ht="14.1" customHeight="1">
      <c r="A18" s="444" t="s">
        <v>2857</v>
      </c>
      <c r="B18" s="444"/>
      <c r="C18" s="444"/>
      <c r="D18" s="444"/>
      <c r="E18" s="444"/>
      <c r="F18" s="444"/>
      <c r="G18" s="160">
        <v>9</v>
      </c>
      <c r="H18" s="101"/>
      <c r="I18" s="219"/>
      <c r="J18" s="219"/>
      <c r="K18" s="219"/>
      <c r="L18" s="219"/>
      <c r="M18" s="219"/>
      <c r="N18" s="219"/>
      <c r="O18" s="219"/>
      <c r="P18" s="219"/>
      <c r="Q18" s="219"/>
      <c r="R18" s="217"/>
      <c r="S18" s="219"/>
      <c r="T18" s="219"/>
      <c r="U18" s="219"/>
      <c r="V18" s="217"/>
      <c r="W18" s="217"/>
      <c r="X18" s="218">
        <f t="shared" si="0"/>
        <v>0</v>
      </c>
      <c r="Y18" s="217"/>
      <c r="Z18" s="218">
        <f t="shared" si="1"/>
        <v>0</v>
      </c>
      <c r="AD18" s="108"/>
      <c r="AE18" s="108"/>
      <c r="AF18" s="108"/>
      <c r="AG18" s="103"/>
    </row>
    <row r="19" spans="1:33" s="3" customFormat="1" ht="24" customHeight="1">
      <c r="A19" s="444" t="s">
        <v>2858</v>
      </c>
      <c r="B19" s="444"/>
      <c r="C19" s="444"/>
      <c r="D19" s="444"/>
      <c r="E19" s="444"/>
      <c r="F19" s="444"/>
      <c r="G19" s="160">
        <v>10</v>
      </c>
      <c r="H19" s="101"/>
      <c r="I19" s="219"/>
      <c r="J19" s="219"/>
      <c r="K19" s="219"/>
      <c r="L19" s="219"/>
      <c r="M19" s="219"/>
      <c r="N19" s="219"/>
      <c r="O19" s="219"/>
      <c r="P19" s="219"/>
      <c r="Q19" s="219"/>
      <c r="R19" s="219"/>
      <c r="S19" s="217"/>
      <c r="T19" s="217"/>
      <c r="U19" s="217"/>
      <c r="V19" s="217"/>
      <c r="W19" s="217"/>
      <c r="X19" s="218">
        <f t="shared" si="0"/>
        <v>0</v>
      </c>
      <c r="Y19" s="217"/>
      <c r="Z19" s="218">
        <f t="shared" si="1"/>
        <v>0</v>
      </c>
      <c r="AD19" s="109"/>
      <c r="AE19" s="109"/>
      <c r="AF19" s="109"/>
      <c r="AG19" s="103"/>
    </row>
    <row r="20" spans="1:33" s="3" customFormat="1" ht="24" customHeight="1">
      <c r="A20" s="444" t="s">
        <v>2859</v>
      </c>
      <c r="B20" s="444"/>
      <c r="C20" s="444"/>
      <c r="D20" s="444"/>
      <c r="E20" s="444"/>
      <c r="F20" s="444"/>
      <c r="G20" s="160">
        <v>11</v>
      </c>
      <c r="H20" s="101"/>
      <c r="I20" s="219"/>
      <c r="J20" s="219"/>
      <c r="K20" s="219"/>
      <c r="L20" s="219"/>
      <c r="M20" s="219"/>
      <c r="N20" s="219"/>
      <c r="O20" s="217"/>
      <c r="P20" s="217"/>
      <c r="Q20" s="217"/>
      <c r="R20" s="217"/>
      <c r="S20" s="217"/>
      <c r="T20" s="217"/>
      <c r="U20" s="217"/>
      <c r="V20" s="217"/>
      <c r="W20" s="217"/>
      <c r="X20" s="218">
        <f t="shared" si="0"/>
        <v>0</v>
      </c>
      <c r="Y20" s="217"/>
      <c r="Z20" s="218">
        <f t="shared" si="1"/>
        <v>0</v>
      </c>
      <c r="AD20" s="109"/>
      <c r="AE20" s="109"/>
      <c r="AF20" s="109"/>
      <c r="AG20" s="103"/>
    </row>
    <row r="21" spans="1:33" s="3" customFormat="1" ht="14.1" customHeight="1">
      <c r="A21" s="444" t="s">
        <v>2860</v>
      </c>
      <c r="B21" s="444"/>
      <c r="C21" s="444"/>
      <c r="D21" s="444"/>
      <c r="E21" s="444"/>
      <c r="F21" s="444"/>
      <c r="G21" s="160">
        <v>12</v>
      </c>
      <c r="H21" s="101"/>
      <c r="I21" s="219"/>
      <c r="J21" s="219"/>
      <c r="K21" s="219"/>
      <c r="L21" s="219"/>
      <c r="M21" s="219"/>
      <c r="N21" s="219"/>
      <c r="O21" s="217"/>
      <c r="P21" s="217"/>
      <c r="Q21" s="217"/>
      <c r="R21" s="217"/>
      <c r="S21" s="217"/>
      <c r="T21" s="217"/>
      <c r="U21" s="217"/>
      <c r="V21" s="217"/>
      <c r="W21" s="217"/>
      <c r="X21" s="218">
        <f t="shared" si="0"/>
        <v>0</v>
      </c>
      <c r="Y21" s="217"/>
      <c r="Z21" s="218">
        <f t="shared" si="1"/>
        <v>0</v>
      </c>
      <c r="AD21" s="109"/>
      <c r="AE21" s="109"/>
      <c r="AF21" s="109"/>
      <c r="AG21" s="103"/>
    </row>
    <row r="22" spans="1:33" s="3" customFormat="1" ht="14.1" customHeight="1">
      <c r="A22" s="444" t="s">
        <v>2861</v>
      </c>
      <c r="B22" s="444"/>
      <c r="C22" s="444"/>
      <c r="D22" s="444"/>
      <c r="E22" s="444"/>
      <c r="F22" s="444"/>
      <c r="G22" s="160">
        <v>13</v>
      </c>
      <c r="H22" s="101"/>
      <c r="I22" s="217"/>
      <c r="J22" s="217"/>
      <c r="K22" s="217"/>
      <c r="L22" s="217"/>
      <c r="M22" s="217"/>
      <c r="N22" s="217"/>
      <c r="O22" s="217"/>
      <c r="P22" s="217"/>
      <c r="Q22" s="217"/>
      <c r="R22" s="217"/>
      <c r="S22" s="217"/>
      <c r="T22" s="217"/>
      <c r="U22" s="217"/>
      <c r="V22" s="217"/>
      <c r="W22" s="217"/>
      <c r="X22" s="218">
        <f t="shared" si="0"/>
        <v>0</v>
      </c>
      <c r="Y22" s="217"/>
      <c r="Z22" s="218">
        <f t="shared" si="1"/>
        <v>0</v>
      </c>
      <c r="AD22" s="103"/>
      <c r="AE22" s="103"/>
    </row>
    <row r="23" spans="1:33" s="3" customFormat="1" ht="14.1" customHeight="1">
      <c r="A23" s="444" t="s">
        <v>2862</v>
      </c>
      <c r="B23" s="444"/>
      <c r="C23" s="444"/>
      <c r="D23" s="444"/>
      <c r="E23" s="444"/>
      <c r="F23" s="444"/>
      <c r="G23" s="160">
        <v>14</v>
      </c>
      <c r="H23" s="101"/>
      <c r="I23" s="219"/>
      <c r="J23" s="219"/>
      <c r="K23" s="219"/>
      <c r="L23" s="219"/>
      <c r="M23" s="219"/>
      <c r="N23" s="219"/>
      <c r="O23" s="217"/>
      <c r="P23" s="217"/>
      <c r="Q23" s="217"/>
      <c r="R23" s="217"/>
      <c r="S23" s="217"/>
      <c r="T23" s="217"/>
      <c r="U23" s="217"/>
      <c r="V23" s="217"/>
      <c r="W23" s="217"/>
      <c r="X23" s="218">
        <f t="shared" si="0"/>
        <v>0</v>
      </c>
      <c r="Y23" s="217"/>
      <c r="Z23" s="218">
        <f t="shared" si="1"/>
        <v>0</v>
      </c>
      <c r="AD23" s="103"/>
      <c r="AE23" s="103"/>
    </row>
    <row r="24" spans="1:33" s="3" customFormat="1" ht="24" customHeight="1">
      <c r="A24" s="444" t="s">
        <v>2863</v>
      </c>
      <c r="B24" s="444"/>
      <c r="C24" s="444"/>
      <c r="D24" s="444"/>
      <c r="E24" s="444"/>
      <c r="F24" s="444"/>
      <c r="G24" s="160">
        <v>15</v>
      </c>
      <c r="H24" s="101"/>
      <c r="I24" s="217"/>
      <c r="J24" s="217"/>
      <c r="K24" s="217"/>
      <c r="L24" s="217"/>
      <c r="M24" s="217"/>
      <c r="N24" s="217"/>
      <c r="O24" s="217"/>
      <c r="P24" s="217"/>
      <c r="Q24" s="217"/>
      <c r="R24" s="217"/>
      <c r="S24" s="217"/>
      <c r="T24" s="217"/>
      <c r="U24" s="217"/>
      <c r="V24" s="217"/>
      <c r="W24" s="217"/>
      <c r="X24" s="218">
        <f t="shared" si="0"/>
        <v>0</v>
      </c>
      <c r="Y24" s="217"/>
      <c r="Z24" s="218">
        <f t="shared" si="1"/>
        <v>0</v>
      </c>
      <c r="AD24" s="103"/>
      <c r="AE24" s="103"/>
    </row>
    <row r="25" spans="1:33" s="3" customFormat="1" ht="24" customHeight="1">
      <c r="A25" s="444" t="s">
        <v>2864</v>
      </c>
      <c r="B25" s="444"/>
      <c r="C25" s="444"/>
      <c r="D25" s="444"/>
      <c r="E25" s="444"/>
      <c r="F25" s="444"/>
      <c r="G25" s="160">
        <v>16</v>
      </c>
      <c r="H25" s="101"/>
      <c r="I25" s="217"/>
      <c r="J25" s="217"/>
      <c r="K25" s="217"/>
      <c r="L25" s="217"/>
      <c r="M25" s="217"/>
      <c r="N25" s="217"/>
      <c r="O25" s="217"/>
      <c r="P25" s="217"/>
      <c r="Q25" s="217"/>
      <c r="R25" s="217"/>
      <c r="S25" s="217"/>
      <c r="T25" s="217"/>
      <c r="U25" s="217"/>
      <c r="V25" s="217"/>
      <c r="W25" s="217"/>
      <c r="X25" s="218">
        <f t="shared" si="0"/>
        <v>0</v>
      </c>
      <c r="Y25" s="217"/>
      <c r="Z25" s="218">
        <f t="shared" si="1"/>
        <v>0</v>
      </c>
      <c r="AD25" s="103"/>
      <c r="AE25" s="103"/>
    </row>
    <row r="26" spans="1:33" s="3" customFormat="1" ht="24" customHeight="1">
      <c r="A26" s="444" t="s">
        <v>2865</v>
      </c>
      <c r="B26" s="444"/>
      <c r="C26" s="444"/>
      <c r="D26" s="444"/>
      <c r="E26" s="444"/>
      <c r="F26" s="444"/>
      <c r="G26" s="160">
        <v>17</v>
      </c>
      <c r="H26" s="101"/>
      <c r="I26" s="217"/>
      <c r="J26" s="217"/>
      <c r="K26" s="217"/>
      <c r="L26" s="217"/>
      <c r="M26" s="217"/>
      <c r="N26" s="217"/>
      <c r="O26" s="217"/>
      <c r="P26" s="217"/>
      <c r="Q26" s="217"/>
      <c r="R26" s="217"/>
      <c r="S26" s="217"/>
      <c r="T26" s="217"/>
      <c r="U26" s="217"/>
      <c r="V26" s="217"/>
      <c r="W26" s="217"/>
      <c r="X26" s="218">
        <f t="shared" si="0"/>
        <v>0</v>
      </c>
      <c r="Y26" s="217"/>
      <c r="Z26" s="218">
        <f t="shared" si="1"/>
        <v>0</v>
      </c>
      <c r="AD26" s="103"/>
      <c r="AE26" s="103"/>
    </row>
    <row r="27" spans="1:33" ht="14.1" customHeight="1">
      <c r="A27" s="444" t="s">
        <v>2866</v>
      </c>
      <c r="B27" s="444"/>
      <c r="C27" s="444"/>
      <c r="D27" s="444"/>
      <c r="E27" s="444"/>
      <c r="F27" s="444"/>
      <c r="G27" s="160">
        <v>18</v>
      </c>
      <c r="H27" s="101"/>
      <c r="I27" s="217"/>
      <c r="J27" s="217"/>
      <c r="K27" s="217"/>
      <c r="L27" s="217"/>
      <c r="M27" s="217"/>
      <c r="N27" s="217"/>
      <c r="O27" s="217"/>
      <c r="P27" s="217"/>
      <c r="Q27" s="217"/>
      <c r="R27" s="217"/>
      <c r="S27" s="217"/>
      <c r="T27" s="217"/>
      <c r="U27" s="217"/>
      <c r="V27" s="217"/>
      <c r="W27" s="217"/>
      <c r="X27" s="218">
        <f t="shared" si="0"/>
        <v>0</v>
      </c>
      <c r="Y27" s="217"/>
      <c r="Z27" s="218">
        <f t="shared" si="1"/>
        <v>0</v>
      </c>
    </row>
    <row r="28" spans="1:33" ht="14.1" customHeight="1">
      <c r="A28" s="444" t="s">
        <v>2867</v>
      </c>
      <c r="B28" s="444"/>
      <c r="C28" s="444"/>
      <c r="D28" s="444"/>
      <c r="E28" s="444"/>
      <c r="F28" s="444"/>
      <c r="G28" s="160">
        <v>19</v>
      </c>
      <c r="H28" s="101"/>
      <c r="I28" s="217"/>
      <c r="J28" s="217"/>
      <c r="K28" s="217"/>
      <c r="L28" s="217"/>
      <c r="M28" s="217"/>
      <c r="N28" s="217"/>
      <c r="O28" s="217"/>
      <c r="P28" s="217"/>
      <c r="Q28" s="217"/>
      <c r="R28" s="217"/>
      <c r="S28" s="217"/>
      <c r="T28" s="217"/>
      <c r="U28" s="217"/>
      <c r="V28" s="217"/>
      <c r="W28" s="217"/>
      <c r="X28" s="218">
        <f t="shared" si="0"/>
        <v>0</v>
      </c>
      <c r="Y28" s="217"/>
      <c r="Z28" s="218">
        <f t="shared" si="1"/>
        <v>0</v>
      </c>
    </row>
    <row r="29" spans="1:33" ht="14.1" customHeight="1">
      <c r="A29" s="444" t="s">
        <v>2868</v>
      </c>
      <c r="B29" s="444"/>
      <c r="C29" s="444"/>
      <c r="D29" s="444"/>
      <c r="E29" s="444"/>
      <c r="F29" s="444"/>
      <c r="G29" s="160">
        <v>20</v>
      </c>
      <c r="H29" s="101"/>
      <c r="I29" s="217"/>
      <c r="J29" s="217"/>
      <c r="K29" s="217"/>
      <c r="L29" s="217"/>
      <c r="M29" s="217"/>
      <c r="N29" s="217"/>
      <c r="O29" s="217"/>
      <c r="P29" s="217"/>
      <c r="Q29" s="217"/>
      <c r="R29" s="217"/>
      <c r="S29" s="217"/>
      <c r="T29" s="217"/>
      <c r="U29" s="217"/>
      <c r="V29" s="217"/>
      <c r="W29" s="217"/>
      <c r="X29" s="218">
        <f t="shared" si="0"/>
        <v>0</v>
      </c>
      <c r="Y29" s="217"/>
      <c r="Z29" s="218">
        <f t="shared" si="1"/>
        <v>0</v>
      </c>
    </row>
    <row r="30" spans="1:33" ht="14.1" customHeight="1">
      <c r="A30" s="444" t="s">
        <v>2869</v>
      </c>
      <c r="B30" s="444"/>
      <c r="C30" s="444"/>
      <c r="D30" s="444"/>
      <c r="E30" s="444"/>
      <c r="F30" s="444"/>
      <c r="G30" s="160">
        <v>21</v>
      </c>
      <c r="H30" s="101"/>
      <c r="I30" s="217"/>
      <c r="J30" s="217"/>
      <c r="K30" s="217"/>
      <c r="L30" s="217"/>
      <c r="M30" s="217"/>
      <c r="N30" s="217"/>
      <c r="O30" s="217"/>
      <c r="P30" s="217"/>
      <c r="Q30" s="217"/>
      <c r="R30" s="217"/>
      <c r="S30" s="217"/>
      <c r="T30" s="217"/>
      <c r="U30" s="217"/>
      <c r="V30" s="217"/>
      <c r="W30" s="217"/>
      <c r="X30" s="218">
        <f t="shared" si="0"/>
        <v>0</v>
      </c>
      <c r="Y30" s="217"/>
      <c r="Z30" s="218">
        <f t="shared" si="1"/>
        <v>0</v>
      </c>
    </row>
    <row r="31" spans="1:33" ht="14.1" customHeight="1">
      <c r="A31" s="444" t="s">
        <v>2870</v>
      </c>
      <c r="B31" s="444"/>
      <c r="C31" s="444"/>
      <c r="D31" s="444"/>
      <c r="E31" s="444"/>
      <c r="F31" s="444"/>
      <c r="G31" s="160">
        <v>22</v>
      </c>
      <c r="H31" s="101"/>
      <c r="I31" s="217"/>
      <c r="J31" s="217"/>
      <c r="K31" s="217"/>
      <c r="L31" s="217"/>
      <c r="M31" s="217"/>
      <c r="N31" s="217"/>
      <c r="O31" s="217"/>
      <c r="P31" s="217"/>
      <c r="Q31" s="217"/>
      <c r="R31" s="217"/>
      <c r="S31" s="217"/>
      <c r="T31" s="217"/>
      <c r="U31" s="217"/>
      <c r="V31" s="217"/>
      <c r="W31" s="217"/>
      <c r="X31" s="218">
        <f t="shared" si="0"/>
        <v>0</v>
      </c>
      <c r="Y31" s="217"/>
      <c r="Z31" s="218">
        <f t="shared" si="1"/>
        <v>0</v>
      </c>
    </row>
    <row r="32" spans="1:33" ht="14.1" customHeight="1">
      <c r="A32" s="444" t="s">
        <v>2871</v>
      </c>
      <c r="B32" s="444"/>
      <c r="C32" s="444"/>
      <c r="D32" s="444"/>
      <c r="E32" s="444"/>
      <c r="F32" s="444"/>
      <c r="G32" s="160">
        <v>23</v>
      </c>
      <c r="H32" s="101"/>
      <c r="I32" s="217"/>
      <c r="J32" s="217"/>
      <c r="K32" s="217"/>
      <c r="L32" s="217"/>
      <c r="M32" s="217"/>
      <c r="N32" s="217"/>
      <c r="O32" s="217"/>
      <c r="P32" s="217"/>
      <c r="Q32" s="217"/>
      <c r="R32" s="217"/>
      <c r="S32" s="217"/>
      <c r="T32" s="217"/>
      <c r="U32" s="217"/>
      <c r="V32" s="217"/>
      <c r="W32" s="217"/>
      <c r="X32" s="218">
        <f t="shared" si="0"/>
        <v>0</v>
      </c>
      <c r="Y32" s="217"/>
      <c r="Z32" s="218">
        <f t="shared" si="1"/>
        <v>0</v>
      </c>
    </row>
    <row r="33" spans="1:33" ht="14.1" customHeight="1">
      <c r="A33" s="451" t="s">
        <v>2872</v>
      </c>
      <c r="B33" s="451"/>
      <c r="C33" s="451"/>
      <c r="D33" s="451"/>
      <c r="E33" s="451"/>
      <c r="F33" s="451"/>
      <c r="G33" s="161">
        <v>24</v>
      </c>
      <c r="H33" s="102"/>
      <c r="I33" s="220">
        <f>ROUND(SUM(I13:I32),2)</f>
        <v>0</v>
      </c>
      <c r="J33" s="220">
        <f t="shared" ref="J33:Y33" si="3">ROUND(SUM(J13:J32),2)</f>
        <v>0</v>
      </c>
      <c r="K33" s="220">
        <f t="shared" si="3"/>
        <v>0</v>
      </c>
      <c r="L33" s="220">
        <f t="shared" si="3"/>
        <v>0</v>
      </c>
      <c r="M33" s="220">
        <f t="shared" si="3"/>
        <v>0</v>
      </c>
      <c r="N33" s="220">
        <f t="shared" si="3"/>
        <v>0</v>
      </c>
      <c r="O33" s="220">
        <f t="shared" si="3"/>
        <v>0</v>
      </c>
      <c r="P33" s="220">
        <f t="shared" si="3"/>
        <v>0</v>
      </c>
      <c r="Q33" s="220">
        <f t="shared" si="3"/>
        <v>0</v>
      </c>
      <c r="R33" s="220">
        <f t="shared" si="3"/>
        <v>0</v>
      </c>
      <c r="S33" s="220">
        <f t="shared" si="3"/>
        <v>0</v>
      </c>
      <c r="T33" s="220">
        <f t="shared" si="3"/>
        <v>0</v>
      </c>
      <c r="U33" s="220">
        <f t="shared" si="3"/>
        <v>0</v>
      </c>
      <c r="V33" s="220">
        <f t="shared" si="3"/>
        <v>0</v>
      </c>
      <c r="W33" s="220">
        <f t="shared" si="3"/>
        <v>0</v>
      </c>
      <c r="X33" s="218">
        <f t="shared" si="0"/>
        <v>0</v>
      </c>
      <c r="Y33" s="220">
        <f t="shared" si="3"/>
        <v>0</v>
      </c>
      <c r="Z33" s="218">
        <f t="shared" si="1"/>
        <v>0</v>
      </c>
    </row>
    <row r="34" spans="1:33" s="3" customFormat="1" ht="15.95" customHeight="1">
      <c r="A34" s="452" t="s">
        <v>2873</v>
      </c>
      <c r="B34" s="456"/>
      <c r="C34" s="456"/>
      <c r="D34" s="456"/>
      <c r="E34" s="456"/>
      <c r="F34" s="456"/>
      <c r="G34" s="456"/>
      <c r="H34" s="456"/>
      <c r="I34" s="456"/>
      <c r="J34" s="456"/>
      <c r="K34" s="456"/>
      <c r="L34" s="456"/>
      <c r="M34" s="456"/>
      <c r="N34" s="456"/>
      <c r="O34" s="456"/>
      <c r="P34" s="456"/>
      <c r="Q34" s="456"/>
      <c r="R34" s="456"/>
      <c r="S34" s="456"/>
      <c r="T34" s="456"/>
      <c r="U34" s="456"/>
      <c r="V34" s="456"/>
      <c r="W34" s="456"/>
      <c r="X34" s="456"/>
      <c r="Y34" s="456"/>
      <c r="Z34" s="456"/>
      <c r="AD34" s="107"/>
      <c r="AE34" s="103"/>
      <c r="AF34" s="107"/>
      <c r="AG34" s="103"/>
    </row>
    <row r="35" spans="1:33" ht="24" customHeight="1">
      <c r="A35" s="454" t="s">
        <v>2874</v>
      </c>
      <c r="B35" s="454"/>
      <c r="C35" s="454"/>
      <c r="D35" s="454"/>
      <c r="E35" s="454"/>
      <c r="F35" s="454"/>
      <c r="G35" s="160">
        <v>25</v>
      </c>
      <c r="H35" s="101"/>
      <c r="I35" s="218">
        <f>ROUND(SUM(I15:I23)*$AC$7,2)</f>
        <v>0</v>
      </c>
      <c r="J35" s="218">
        <f t="shared" ref="J35:W35" si="4">ROUND(SUM(J15:J23)*$AC$7,2)</f>
        <v>0</v>
      </c>
      <c r="K35" s="218">
        <f t="shared" si="4"/>
        <v>0</v>
      </c>
      <c r="L35" s="218">
        <f t="shared" si="4"/>
        <v>0</v>
      </c>
      <c r="M35" s="218">
        <f t="shared" si="4"/>
        <v>0</v>
      </c>
      <c r="N35" s="218">
        <f t="shared" si="4"/>
        <v>0</v>
      </c>
      <c r="O35" s="218">
        <f t="shared" si="4"/>
        <v>0</v>
      </c>
      <c r="P35" s="218">
        <f t="shared" si="4"/>
        <v>0</v>
      </c>
      <c r="Q35" s="218">
        <f t="shared" si="4"/>
        <v>0</v>
      </c>
      <c r="R35" s="218">
        <f t="shared" si="4"/>
        <v>0</v>
      </c>
      <c r="S35" s="218">
        <f t="shared" si="4"/>
        <v>0</v>
      </c>
      <c r="T35" s="218">
        <f t="shared" si="4"/>
        <v>0</v>
      </c>
      <c r="U35" s="218">
        <f t="shared" si="4"/>
        <v>0</v>
      </c>
      <c r="V35" s="218">
        <f t="shared" si="4"/>
        <v>0</v>
      </c>
      <c r="W35" s="218">
        <f t="shared" si="4"/>
        <v>0</v>
      </c>
      <c r="X35" s="218">
        <f t="shared" si="0"/>
        <v>0</v>
      </c>
      <c r="Y35" s="218">
        <f>ROUND(SUM(Y15:Y23)*$AC$7,2)</f>
        <v>0</v>
      </c>
      <c r="Z35" s="218">
        <f t="shared" si="1"/>
        <v>0</v>
      </c>
    </row>
    <row r="36" spans="1:33" s="3" customFormat="1" ht="24" customHeight="1">
      <c r="A36" s="454" t="s">
        <v>2875</v>
      </c>
      <c r="B36" s="454"/>
      <c r="C36" s="454"/>
      <c r="D36" s="454"/>
      <c r="E36" s="454"/>
      <c r="F36" s="454"/>
      <c r="G36" s="160">
        <v>26</v>
      </c>
      <c r="H36" s="101"/>
      <c r="I36" s="218">
        <f>ROUND((I14+I35)*$AC$7,2)</f>
        <v>0</v>
      </c>
      <c r="J36" s="218">
        <f t="shared" ref="J36:Y36" si="5">ROUND((J14+J35)*$AC$7,2)</f>
        <v>0</v>
      </c>
      <c r="K36" s="218">
        <f t="shared" si="5"/>
        <v>0</v>
      </c>
      <c r="L36" s="218">
        <f t="shared" si="5"/>
        <v>0</v>
      </c>
      <c r="M36" s="218">
        <f t="shared" si="5"/>
        <v>0</v>
      </c>
      <c r="N36" s="218">
        <f t="shared" si="5"/>
        <v>0</v>
      </c>
      <c r="O36" s="218">
        <f t="shared" si="5"/>
        <v>0</v>
      </c>
      <c r="P36" s="218">
        <f t="shared" si="5"/>
        <v>0</v>
      </c>
      <c r="Q36" s="218">
        <f t="shared" si="5"/>
        <v>0</v>
      </c>
      <c r="R36" s="218">
        <f t="shared" si="5"/>
        <v>0</v>
      </c>
      <c r="S36" s="218">
        <f t="shared" si="5"/>
        <v>0</v>
      </c>
      <c r="T36" s="218">
        <f t="shared" si="5"/>
        <v>0</v>
      </c>
      <c r="U36" s="218">
        <f t="shared" si="5"/>
        <v>0</v>
      </c>
      <c r="V36" s="218">
        <f t="shared" si="5"/>
        <v>0</v>
      </c>
      <c r="W36" s="218">
        <f t="shared" si="5"/>
        <v>0</v>
      </c>
      <c r="X36" s="218">
        <f t="shared" si="0"/>
        <v>0</v>
      </c>
      <c r="Y36" s="218">
        <f t="shared" si="5"/>
        <v>0</v>
      </c>
      <c r="Z36" s="218">
        <f t="shared" si="1"/>
        <v>0</v>
      </c>
      <c r="AD36" s="103"/>
      <c r="AE36" s="103"/>
    </row>
    <row r="37" spans="1:33" s="3" customFormat="1" ht="24" customHeight="1">
      <c r="A37" s="455" t="s">
        <v>2876</v>
      </c>
      <c r="B37" s="455"/>
      <c r="C37" s="455"/>
      <c r="D37" s="455"/>
      <c r="E37" s="455"/>
      <c r="F37" s="455"/>
      <c r="G37" s="161">
        <v>27</v>
      </c>
      <c r="H37" s="102"/>
      <c r="I37" s="220">
        <f>ROUND(SUM(I24:I32)*$AC$7,2)</f>
        <v>0</v>
      </c>
      <c r="J37" s="220">
        <f t="shared" ref="J37:Y37" si="6">ROUND(SUM(J24:J32)*$AC$7,2)</f>
        <v>0</v>
      </c>
      <c r="K37" s="220">
        <f t="shared" si="6"/>
        <v>0</v>
      </c>
      <c r="L37" s="220">
        <f t="shared" si="6"/>
        <v>0</v>
      </c>
      <c r="M37" s="220">
        <f t="shared" si="6"/>
        <v>0</v>
      </c>
      <c r="N37" s="220">
        <f t="shared" si="6"/>
        <v>0</v>
      </c>
      <c r="O37" s="220">
        <f t="shared" si="6"/>
        <v>0</v>
      </c>
      <c r="P37" s="220">
        <f t="shared" si="6"/>
        <v>0</v>
      </c>
      <c r="Q37" s="220">
        <f t="shared" si="6"/>
        <v>0</v>
      </c>
      <c r="R37" s="220">
        <f t="shared" si="6"/>
        <v>0</v>
      </c>
      <c r="S37" s="220">
        <f t="shared" si="6"/>
        <v>0</v>
      </c>
      <c r="T37" s="220">
        <f t="shared" si="6"/>
        <v>0</v>
      </c>
      <c r="U37" s="220">
        <f t="shared" si="6"/>
        <v>0</v>
      </c>
      <c r="V37" s="220">
        <f t="shared" si="6"/>
        <v>0</v>
      </c>
      <c r="W37" s="220">
        <f t="shared" si="6"/>
        <v>0</v>
      </c>
      <c r="X37" s="218">
        <f t="shared" si="0"/>
        <v>0</v>
      </c>
      <c r="Y37" s="220">
        <f t="shared" si="6"/>
        <v>0</v>
      </c>
      <c r="Z37" s="218">
        <f t="shared" si="1"/>
        <v>0</v>
      </c>
      <c r="AD37" s="103"/>
      <c r="AE37" s="103"/>
    </row>
    <row r="38" spans="1:33" s="3" customFormat="1" ht="15.95" customHeight="1">
      <c r="A38" s="452" t="s">
        <v>2877</v>
      </c>
      <c r="B38" s="453"/>
      <c r="C38" s="453"/>
      <c r="D38" s="453"/>
      <c r="E38" s="453"/>
      <c r="F38" s="453"/>
      <c r="G38" s="453"/>
      <c r="H38" s="453"/>
      <c r="I38" s="453"/>
      <c r="J38" s="453"/>
      <c r="K38" s="453"/>
      <c r="L38" s="453"/>
      <c r="M38" s="453"/>
      <c r="N38" s="453"/>
      <c r="O38" s="453"/>
      <c r="P38" s="453"/>
      <c r="Q38" s="453"/>
      <c r="R38" s="453"/>
      <c r="S38" s="453"/>
      <c r="T38" s="453"/>
      <c r="U38" s="453"/>
      <c r="V38" s="453"/>
      <c r="W38" s="453"/>
      <c r="X38" s="453"/>
      <c r="Y38" s="453"/>
      <c r="Z38" s="453"/>
      <c r="AD38" s="107"/>
      <c r="AE38" s="103"/>
      <c r="AF38" s="107"/>
      <c r="AG38" s="103"/>
    </row>
    <row r="39" spans="1:33" ht="14.1" customHeight="1">
      <c r="A39" s="447" t="s">
        <v>2878</v>
      </c>
      <c r="B39" s="447"/>
      <c r="C39" s="447"/>
      <c r="D39" s="447"/>
      <c r="E39" s="447"/>
      <c r="F39" s="447"/>
      <c r="G39" s="160">
        <v>28</v>
      </c>
      <c r="H39" s="101"/>
      <c r="I39" s="221"/>
      <c r="J39" s="221"/>
      <c r="K39" s="221"/>
      <c r="L39" s="221"/>
      <c r="M39" s="221"/>
      <c r="N39" s="221"/>
      <c r="O39" s="221"/>
      <c r="P39" s="221"/>
      <c r="Q39" s="221"/>
      <c r="R39" s="221"/>
      <c r="S39" s="221"/>
      <c r="T39" s="221"/>
      <c r="U39" s="221"/>
      <c r="V39" s="221"/>
      <c r="W39" s="221"/>
      <c r="X39" s="218">
        <f t="shared" ref="X39:X62" si="7">ROUND(SUM(I39:L39)-M39+SUM(N39:W39),2)</f>
        <v>0</v>
      </c>
      <c r="Y39" s="221"/>
      <c r="Z39" s="218">
        <f t="shared" ref="Z39:Z62" si="8">ROUND(Y39+X39,2)</f>
        <v>0</v>
      </c>
    </row>
    <row r="40" spans="1:33" ht="14.1" customHeight="1">
      <c r="A40" s="444" t="s">
        <v>2850</v>
      </c>
      <c r="B40" s="444"/>
      <c r="C40" s="444"/>
      <c r="D40" s="444"/>
      <c r="E40" s="444"/>
      <c r="F40" s="444"/>
      <c r="G40" s="160">
        <v>29</v>
      </c>
      <c r="H40" s="101"/>
      <c r="I40" s="221"/>
      <c r="J40" s="221"/>
      <c r="K40" s="221"/>
      <c r="L40" s="221"/>
      <c r="M40" s="221"/>
      <c r="N40" s="221"/>
      <c r="O40" s="221"/>
      <c r="P40" s="221"/>
      <c r="Q40" s="221"/>
      <c r="R40" s="221"/>
      <c r="S40" s="221"/>
      <c r="T40" s="221"/>
      <c r="U40" s="221"/>
      <c r="V40" s="221"/>
      <c r="W40" s="221"/>
      <c r="X40" s="218">
        <f t="shared" si="7"/>
        <v>0</v>
      </c>
      <c r="Y40" s="221"/>
      <c r="Z40" s="218">
        <f t="shared" si="8"/>
        <v>0</v>
      </c>
    </row>
    <row r="41" spans="1:33" ht="14.1" customHeight="1">
      <c r="A41" s="444" t="s">
        <v>2851</v>
      </c>
      <c r="B41" s="444"/>
      <c r="C41" s="444"/>
      <c r="D41" s="444"/>
      <c r="E41" s="444"/>
      <c r="F41" s="444"/>
      <c r="G41" s="160">
        <v>30</v>
      </c>
      <c r="H41" s="101"/>
      <c r="I41" s="221"/>
      <c r="J41" s="221"/>
      <c r="K41" s="221"/>
      <c r="L41" s="221"/>
      <c r="M41" s="221"/>
      <c r="N41" s="221"/>
      <c r="O41" s="221"/>
      <c r="P41" s="221"/>
      <c r="Q41" s="221"/>
      <c r="R41" s="221"/>
      <c r="S41" s="221"/>
      <c r="T41" s="221"/>
      <c r="U41" s="221"/>
      <c r="V41" s="221"/>
      <c r="W41" s="221"/>
      <c r="X41" s="218">
        <f t="shared" si="7"/>
        <v>0</v>
      </c>
      <c r="Y41" s="221"/>
      <c r="Z41" s="218">
        <f t="shared" si="8"/>
        <v>0</v>
      </c>
    </row>
    <row r="42" spans="1:33" ht="14.1" customHeight="1">
      <c r="A42" s="447" t="s">
        <v>2879</v>
      </c>
      <c r="B42" s="447"/>
      <c r="C42" s="447"/>
      <c r="D42" s="447"/>
      <c r="E42" s="447"/>
      <c r="F42" s="447"/>
      <c r="G42" s="160">
        <v>31</v>
      </c>
      <c r="H42" s="101"/>
      <c r="I42" s="222">
        <f t="shared" ref="I42:W42" si="9">SUM(I39:I41)</f>
        <v>0</v>
      </c>
      <c r="J42" s="222">
        <f t="shared" si="9"/>
        <v>0</v>
      </c>
      <c r="K42" s="222">
        <f t="shared" si="9"/>
        <v>0</v>
      </c>
      <c r="L42" s="222">
        <f t="shared" si="9"/>
        <v>0</v>
      </c>
      <c r="M42" s="222">
        <f t="shared" si="9"/>
        <v>0</v>
      </c>
      <c r="N42" s="222">
        <f t="shared" si="9"/>
        <v>0</v>
      </c>
      <c r="O42" s="222">
        <f t="shared" si="9"/>
        <v>0</v>
      </c>
      <c r="P42" s="222">
        <f t="shared" si="9"/>
        <v>0</v>
      </c>
      <c r="Q42" s="222">
        <f t="shared" si="9"/>
        <v>0</v>
      </c>
      <c r="R42" s="222">
        <f t="shared" si="9"/>
        <v>0</v>
      </c>
      <c r="S42" s="222">
        <f t="shared" si="9"/>
        <v>0</v>
      </c>
      <c r="T42" s="222">
        <f>SUM(T39:T41)</f>
        <v>0</v>
      </c>
      <c r="U42" s="222">
        <f>SUM(U39:U41)</f>
        <v>0</v>
      </c>
      <c r="V42" s="222">
        <f t="shared" si="9"/>
        <v>0</v>
      </c>
      <c r="W42" s="222">
        <f t="shared" si="9"/>
        <v>0</v>
      </c>
      <c r="X42" s="218">
        <f t="shared" si="7"/>
        <v>0</v>
      </c>
      <c r="Y42" s="222">
        <f>SUM(Y39:Y41)</f>
        <v>0</v>
      </c>
      <c r="Z42" s="218">
        <f t="shared" si="8"/>
        <v>0</v>
      </c>
    </row>
    <row r="43" spans="1:33" ht="14.1" customHeight="1">
      <c r="A43" s="444" t="s">
        <v>2853</v>
      </c>
      <c r="B43" s="444"/>
      <c r="C43" s="444"/>
      <c r="D43" s="444"/>
      <c r="E43" s="444"/>
      <c r="F43" s="444"/>
      <c r="G43" s="160">
        <v>32</v>
      </c>
      <c r="H43" s="101"/>
      <c r="I43" s="223"/>
      <c r="J43" s="223"/>
      <c r="K43" s="223"/>
      <c r="L43" s="223"/>
      <c r="M43" s="223"/>
      <c r="N43" s="223"/>
      <c r="O43" s="223"/>
      <c r="P43" s="223"/>
      <c r="Q43" s="223"/>
      <c r="R43" s="223"/>
      <c r="S43" s="223"/>
      <c r="T43" s="223"/>
      <c r="U43" s="223"/>
      <c r="V43" s="223"/>
      <c r="W43" s="221"/>
      <c r="X43" s="218">
        <f t="shared" si="7"/>
        <v>0</v>
      </c>
      <c r="Y43" s="221"/>
      <c r="Z43" s="218">
        <f t="shared" si="8"/>
        <v>0</v>
      </c>
    </row>
    <row r="44" spans="1:33" ht="14.1" customHeight="1">
      <c r="A44" s="444" t="s">
        <v>2854</v>
      </c>
      <c r="B44" s="444"/>
      <c r="C44" s="444"/>
      <c r="D44" s="444"/>
      <c r="E44" s="444"/>
      <c r="F44" s="444"/>
      <c r="G44" s="160">
        <v>33</v>
      </c>
      <c r="H44" s="101"/>
      <c r="I44" s="223"/>
      <c r="J44" s="223"/>
      <c r="K44" s="223"/>
      <c r="L44" s="223"/>
      <c r="M44" s="223"/>
      <c r="N44" s="223"/>
      <c r="O44" s="221"/>
      <c r="P44" s="223"/>
      <c r="Q44" s="223"/>
      <c r="R44" s="223"/>
      <c r="S44" s="223"/>
      <c r="T44" s="223"/>
      <c r="U44" s="221"/>
      <c r="V44" s="223"/>
      <c r="W44" s="223"/>
      <c r="X44" s="218">
        <f t="shared" si="7"/>
        <v>0</v>
      </c>
      <c r="Y44" s="221"/>
      <c r="Z44" s="218">
        <f t="shared" si="8"/>
        <v>0</v>
      </c>
    </row>
    <row r="45" spans="1:33" ht="24" customHeight="1">
      <c r="A45" s="444" t="s">
        <v>2880</v>
      </c>
      <c r="B45" s="444"/>
      <c r="C45" s="444"/>
      <c r="D45" s="444"/>
      <c r="E45" s="444"/>
      <c r="F45" s="444"/>
      <c r="G45" s="160">
        <v>34</v>
      </c>
      <c r="H45" s="101"/>
      <c r="I45" s="223"/>
      <c r="J45" s="223"/>
      <c r="K45" s="223"/>
      <c r="L45" s="223"/>
      <c r="M45" s="223"/>
      <c r="N45" s="223"/>
      <c r="O45" s="223"/>
      <c r="P45" s="221"/>
      <c r="Q45" s="223"/>
      <c r="R45" s="223"/>
      <c r="S45" s="223"/>
      <c r="T45" s="223"/>
      <c r="U45" s="223"/>
      <c r="V45" s="221"/>
      <c r="W45" s="221"/>
      <c r="X45" s="218">
        <f t="shared" si="7"/>
        <v>0</v>
      </c>
      <c r="Y45" s="221"/>
      <c r="Z45" s="218">
        <f t="shared" si="8"/>
        <v>0</v>
      </c>
    </row>
    <row r="46" spans="1:33" s="3" customFormat="1" ht="35.1" customHeight="1">
      <c r="A46" s="444" t="s">
        <v>2856</v>
      </c>
      <c r="B46" s="444"/>
      <c r="C46" s="444"/>
      <c r="D46" s="444"/>
      <c r="E46" s="444"/>
      <c r="F46" s="444"/>
      <c r="G46" s="160">
        <v>35</v>
      </c>
      <c r="H46" s="101"/>
      <c r="I46" s="223"/>
      <c r="J46" s="223"/>
      <c r="K46" s="223"/>
      <c r="L46" s="223"/>
      <c r="M46" s="223"/>
      <c r="N46" s="223"/>
      <c r="O46" s="223"/>
      <c r="P46" s="223"/>
      <c r="Q46" s="221"/>
      <c r="R46" s="223"/>
      <c r="S46" s="223"/>
      <c r="T46" s="223"/>
      <c r="U46" s="223"/>
      <c r="V46" s="221"/>
      <c r="W46" s="221"/>
      <c r="X46" s="218">
        <f t="shared" si="7"/>
        <v>0</v>
      </c>
      <c r="Y46" s="221"/>
      <c r="Z46" s="218">
        <f t="shared" si="8"/>
        <v>0</v>
      </c>
      <c r="AD46" s="103"/>
      <c r="AE46" s="103"/>
    </row>
    <row r="47" spans="1:33" s="3" customFormat="1" ht="14.1" customHeight="1">
      <c r="A47" s="444" t="s">
        <v>2857</v>
      </c>
      <c r="B47" s="444"/>
      <c r="C47" s="444"/>
      <c r="D47" s="444"/>
      <c r="E47" s="444"/>
      <c r="F47" s="444"/>
      <c r="G47" s="160">
        <v>36</v>
      </c>
      <c r="H47" s="101"/>
      <c r="I47" s="223"/>
      <c r="J47" s="223"/>
      <c r="K47" s="223"/>
      <c r="L47" s="223"/>
      <c r="M47" s="223"/>
      <c r="N47" s="223"/>
      <c r="O47" s="223"/>
      <c r="P47" s="223"/>
      <c r="Q47" s="223"/>
      <c r="R47" s="221"/>
      <c r="S47" s="223"/>
      <c r="T47" s="223"/>
      <c r="U47" s="223"/>
      <c r="V47" s="221"/>
      <c r="W47" s="221"/>
      <c r="X47" s="218">
        <f t="shared" si="7"/>
        <v>0</v>
      </c>
      <c r="Y47" s="221"/>
      <c r="Z47" s="218">
        <f t="shared" si="8"/>
        <v>0</v>
      </c>
      <c r="AD47" s="103"/>
      <c r="AE47" s="103"/>
    </row>
    <row r="48" spans="1:33" s="3" customFormat="1" ht="24" customHeight="1">
      <c r="A48" s="444" t="s">
        <v>2858</v>
      </c>
      <c r="B48" s="444"/>
      <c r="C48" s="444"/>
      <c r="D48" s="444"/>
      <c r="E48" s="444"/>
      <c r="F48" s="444"/>
      <c r="G48" s="160">
        <v>37</v>
      </c>
      <c r="H48" s="101"/>
      <c r="I48" s="223"/>
      <c r="J48" s="223"/>
      <c r="K48" s="223"/>
      <c r="L48" s="223"/>
      <c r="M48" s="223"/>
      <c r="N48" s="223"/>
      <c r="O48" s="223"/>
      <c r="P48" s="223"/>
      <c r="Q48" s="223"/>
      <c r="R48" s="223"/>
      <c r="S48" s="221"/>
      <c r="T48" s="221"/>
      <c r="U48" s="221"/>
      <c r="V48" s="221"/>
      <c r="W48" s="221"/>
      <c r="X48" s="218">
        <f t="shared" si="7"/>
        <v>0</v>
      </c>
      <c r="Y48" s="221"/>
      <c r="Z48" s="218">
        <f t="shared" si="8"/>
        <v>0</v>
      </c>
      <c r="AD48" s="103"/>
      <c r="AE48" s="103"/>
    </row>
    <row r="49" spans="1:33" s="3" customFormat="1" ht="24" customHeight="1">
      <c r="A49" s="444" t="s">
        <v>2881</v>
      </c>
      <c r="B49" s="444"/>
      <c r="C49" s="444"/>
      <c r="D49" s="444"/>
      <c r="E49" s="444"/>
      <c r="F49" s="444"/>
      <c r="G49" s="160">
        <v>38</v>
      </c>
      <c r="H49" s="101"/>
      <c r="I49" s="223"/>
      <c r="J49" s="223"/>
      <c r="K49" s="223"/>
      <c r="L49" s="223"/>
      <c r="M49" s="223"/>
      <c r="N49" s="223"/>
      <c r="O49" s="221"/>
      <c r="P49" s="221"/>
      <c r="Q49" s="221"/>
      <c r="R49" s="221"/>
      <c r="S49" s="221"/>
      <c r="T49" s="221"/>
      <c r="U49" s="221"/>
      <c r="V49" s="221"/>
      <c r="W49" s="221"/>
      <c r="X49" s="218">
        <f t="shared" si="7"/>
        <v>0</v>
      </c>
      <c r="Y49" s="221"/>
      <c r="Z49" s="218">
        <f t="shared" si="8"/>
        <v>0</v>
      </c>
      <c r="AD49" s="103"/>
      <c r="AE49" s="103"/>
    </row>
    <row r="50" spans="1:33" ht="14.1" customHeight="1">
      <c r="A50" s="444" t="s">
        <v>2860</v>
      </c>
      <c r="B50" s="444"/>
      <c r="C50" s="444"/>
      <c r="D50" s="444"/>
      <c r="E50" s="444"/>
      <c r="F50" s="444"/>
      <c r="G50" s="160">
        <v>39</v>
      </c>
      <c r="H50" s="101"/>
      <c r="I50" s="223"/>
      <c r="J50" s="223"/>
      <c r="K50" s="223"/>
      <c r="L50" s="223"/>
      <c r="M50" s="223"/>
      <c r="N50" s="223"/>
      <c r="O50" s="221"/>
      <c r="P50" s="221"/>
      <c r="Q50" s="221"/>
      <c r="R50" s="221"/>
      <c r="S50" s="221"/>
      <c r="T50" s="221"/>
      <c r="U50" s="221"/>
      <c r="V50" s="221"/>
      <c r="W50" s="221"/>
      <c r="X50" s="218">
        <f t="shared" si="7"/>
        <v>0</v>
      </c>
      <c r="Y50" s="221"/>
      <c r="Z50" s="218">
        <f t="shared" si="8"/>
        <v>0</v>
      </c>
    </row>
    <row r="51" spans="1:33" ht="14.1" customHeight="1">
      <c r="A51" s="444" t="s">
        <v>2861</v>
      </c>
      <c r="B51" s="444"/>
      <c r="C51" s="444"/>
      <c r="D51" s="444"/>
      <c r="E51" s="444"/>
      <c r="F51" s="444"/>
      <c r="G51" s="160">
        <v>40</v>
      </c>
      <c r="H51" s="101"/>
      <c r="I51" s="221"/>
      <c r="J51" s="221"/>
      <c r="K51" s="221"/>
      <c r="L51" s="221"/>
      <c r="M51" s="221"/>
      <c r="N51" s="221"/>
      <c r="O51" s="221"/>
      <c r="P51" s="221"/>
      <c r="Q51" s="221"/>
      <c r="R51" s="221"/>
      <c r="S51" s="221"/>
      <c r="T51" s="221"/>
      <c r="U51" s="221"/>
      <c r="V51" s="221"/>
      <c r="W51" s="221"/>
      <c r="X51" s="218">
        <f t="shared" si="7"/>
        <v>0</v>
      </c>
      <c r="Y51" s="221"/>
      <c r="Z51" s="218">
        <f t="shared" si="8"/>
        <v>0</v>
      </c>
    </row>
    <row r="52" spans="1:33" ht="14.1" customHeight="1">
      <c r="A52" s="444" t="s">
        <v>2862</v>
      </c>
      <c r="B52" s="444"/>
      <c r="C52" s="444"/>
      <c r="D52" s="444"/>
      <c r="E52" s="444"/>
      <c r="F52" s="444"/>
      <c r="G52" s="160">
        <v>41</v>
      </c>
      <c r="H52" s="101"/>
      <c r="I52" s="223"/>
      <c r="J52" s="223"/>
      <c r="K52" s="223"/>
      <c r="L52" s="223"/>
      <c r="M52" s="223"/>
      <c r="N52" s="223"/>
      <c r="O52" s="221"/>
      <c r="P52" s="221"/>
      <c r="Q52" s="221"/>
      <c r="R52" s="221"/>
      <c r="S52" s="221"/>
      <c r="T52" s="221"/>
      <c r="U52" s="221"/>
      <c r="V52" s="221"/>
      <c r="W52" s="221"/>
      <c r="X52" s="218">
        <f t="shared" si="7"/>
        <v>0</v>
      </c>
      <c r="Y52" s="221"/>
      <c r="Z52" s="218">
        <f t="shared" si="8"/>
        <v>0</v>
      </c>
    </row>
    <row r="53" spans="1:33" ht="24" customHeight="1">
      <c r="A53" s="444" t="s">
        <v>2863</v>
      </c>
      <c r="B53" s="444"/>
      <c r="C53" s="444"/>
      <c r="D53" s="444"/>
      <c r="E53" s="444"/>
      <c r="F53" s="444"/>
      <c r="G53" s="160">
        <v>42</v>
      </c>
      <c r="H53" s="101"/>
      <c r="I53" s="221"/>
      <c r="J53" s="221"/>
      <c r="K53" s="221"/>
      <c r="L53" s="221"/>
      <c r="M53" s="221"/>
      <c r="N53" s="221"/>
      <c r="O53" s="221"/>
      <c r="P53" s="221"/>
      <c r="Q53" s="221"/>
      <c r="R53" s="221"/>
      <c r="S53" s="221"/>
      <c r="T53" s="221"/>
      <c r="U53" s="221"/>
      <c r="V53" s="221"/>
      <c r="W53" s="221"/>
      <c r="X53" s="218">
        <f t="shared" si="7"/>
        <v>0</v>
      </c>
      <c r="Y53" s="221"/>
      <c r="Z53" s="218">
        <f t="shared" si="8"/>
        <v>0</v>
      </c>
    </row>
    <row r="54" spans="1:33" ht="24" customHeight="1">
      <c r="A54" s="444" t="s">
        <v>2882</v>
      </c>
      <c r="B54" s="444"/>
      <c r="C54" s="444"/>
      <c r="D54" s="444"/>
      <c r="E54" s="444"/>
      <c r="F54" s="444"/>
      <c r="G54" s="160">
        <v>43</v>
      </c>
      <c r="H54" s="101"/>
      <c r="I54" s="221"/>
      <c r="J54" s="221"/>
      <c r="K54" s="221"/>
      <c r="L54" s="221"/>
      <c r="M54" s="221"/>
      <c r="N54" s="221"/>
      <c r="O54" s="221"/>
      <c r="P54" s="221"/>
      <c r="Q54" s="221"/>
      <c r="R54" s="221"/>
      <c r="S54" s="221"/>
      <c r="T54" s="221"/>
      <c r="U54" s="221"/>
      <c r="V54" s="221"/>
      <c r="W54" s="221"/>
      <c r="X54" s="218">
        <f t="shared" si="7"/>
        <v>0</v>
      </c>
      <c r="Y54" s="221"/>
      <c r="Z54" s="218">
        <f t="shared" si="8"/>
        <v>0</v>
      </c>
    </row>
    <row r="55" spans="1:33" ht="24" customHeight="1">
      <c r="A55" s="444" t="s">
        <v>2883</v>
      </c>
      <c r="B55" s="444"/>
      <c r="C55" s="444"/>
      <c r="D55" s="444"/>
      <c r="E55" s="444"/>
      <c r="F55" s="444"/>
      <c r="G55" s="160">
        <v>44</v>
      </c>
      <c r="H55" s="101"/>
      <c r="I55" s="221"/>
      <c r="J55" s="221"/>
      <c r="K55" s="221"/>
      <c r="L55" s="221"/>
      <c r="M55" s="221"/>
      <c r="N55" s="221"/>
      <c r="O55" s="221"/>
      <c r="P55" s="221"/>
      <c r="Q55" s="221"/>
      <c r="R55" s="221"/>
      <c r="S55" s="221"/>
      <c r="T55" s="221"/>
      <c r="U55" s="221"/>
      <c r="V55" s="221"/>
      <c r="W55" s="221"/>
      <c r="X55" s="218">
        <f t="shared" si="7"/>
        <v>0</v>
      </c>
      <c r="Y55" s="221"/>
      <c r="Z55" s="218">
        <f t="shared" si="8"/>
        <v>0</v>
      </c>
    </row>
    <row r="56" spans="1:33" ht="14.1" customHeight="1">
      <c r="A56" s="444" t="s">
        <v>2866</v>
      </c>
      <c r="B56" s="444"/>
      <c r="C56" s="444"/>
      <c r="D56" s="444"/>
      <c r="E56" s="444"/>
      <c r="F56" s="444"/>
      <c r="G56" s="160">
        <v>45</v>
      </c>
      <c r="H56" s="101"/>
      <c r="I56" s="221"/>
      <c r="J56" s="221"/>
      <c r="K56" s="221"/>
      <c r="L56" s="221"/>
      <c r="M56" s="221"/>
      <c r="N56" s="221"/>
      <c r="O56" s="221"/>
      <c r="P56" s="221"/>
      <c r="Q56" s="221"/>
      <c r="R56" s="221"/>
      <c r="S56" s="221"/>
      <c r="T56" s="221"/>
      <c r="U56" s="221"/>
      <c r="V56" s="221"/>
      <c r="W56" s="221"/>
      <c r="X56" s="218">
        <f t="shared" si="7"/>
        <v>0</v>
      </c>
      <c r="Y56" s="221"/>
      <c r="Z56" s="218">
        <f t="shared" si="8"/>
        <v>0</v>
      </c>
    </row>
    <row r="57" spans="1:33" ht="14.1" customHeight="1">
      <c r="A57" s="444" t="s">
        <v>2867</v>
      </c>
      <c r="B57" s="444"/>
      <c r="C57" s="444"/>
      <c r="D57" s="444"/>
      <c r="E57" s="444"/>
      <c r="F57" s="444"/>
      <c r="G57" s="160">
        <v>46</v>
      </c>
      <c r="H57" s="101"/>
      <c r="I57" s="221"/>
      <c r="J57" s="221"/>
      <c r="K57" s="221"/>
      <c r="L57" s="221"/>
      <c r="M57" s="221"/>
      <c r="N57" s="221"/>
      <c r="O57" s="221"/>
      <c r="P57" s="221"/>
      <c r="Q57" s="221"/>
      <c r="R57" s="221"/>
      <c r="S57" s="221"/>
      <c r="T57" s="221"/>
      <c r="U57" s="221"/>
      <c r="V57" s="221"/>
      <c r="W57" s="221"/>
      <c r="X57" s="218">
        <f t="shared" si="7"/>
        <v>0</v>
      </c>
      <c r="Y57" s="221"/>
      <c r="Z57" s="218">
        <f t="shared" si="8"/>
        <v>0</v>
      </c>
    </row>
    <row r="58" spans="1:33" ht="14.1" customHeight="1">
      <c r="A58" s="444" t="s">
        <v>2884</v>
      </c>
      <c r="B58" s="444"/>
      <c r="C58" s="444"/>
      <c r="D58" s="444"/>
      <c r="E58" s="444"/>
      <c r="F58" s="444"/>
      <c r="G58" s="160">
        <v>47</v>
      </c>
      <c r="H58" s="101"/>
      <c r="I58" s="221"/>
      <c r="J58" s="221"/>
      <c r="K58" s="221"/>
      <c r="L58" s="221"/>
      <c r="M58" s="221"/>
      <c r="N58" s="221"/>
      <c r="O58" s="221"/>
      <c r="P58" s="221"/>
      <c r="Q58" s="221"/>
      <c r="R58" s="221"/>
      <c r="S58" s="221"/>
      <c r="T58" s="221"/>
      <c r="U58" s="221"/>
      <c r="V58" s="221"/>
      <c r="W58" s="221"/>
      <c r="X58" s="218">
        <f t="shared" si="7"/>
        <v>0</v>
      </c>
      <c r="Y58" s="221"/>
      <c r="Z58" s="218">
        <f t="shared" si="8"/>
        <v>0</v>
      </c>
    </row>
    <row r="59" spans="1:33" ht="14.1" customHeight="1">
      <c r="A59" s="444" t="s">
        <v>2885</v>
      </c>
      <c r="B59" s="444"/>
      <c r="C59" s="444"/>
      <c r="D59" s="444"/>
      <c r="E59" s="444"/>
      <c r="F59" s="444"/>
      <c r="G59" s="160">
        <v>48</v>
      </c>
      <c r="H59" s="101"/>
      <c r="I59" s="221"/>
      <c r="J59" s="221"/>
      <c r="K59" s="221"/>
      <c r="L59" s="221"/>
      <c r="M59" s="221"/>
      <c r="N59" s="221"/>
      <c r="O59" s="221"/>
      <c r="P59" s="221"/>
      <c r="Q59" s="221"/>
      <c r="R59" s="221"/>
      <c r="S59" s="221"/>
      <c r="T59" s="221"/>
      <c r="U59" s="221"/>
      <c r="V59" s="221"/>
      <c r="W59" s="221"/>
      <c r="X59" s="218">
        <f t="shared" si="7"/>
        <v>0</v>
      </c>
      <c r="Y59" s="221"/>
      <c r="Z59" s="218">
        <f t="shared" si="8"/>
        <v>0</v>
      </c>
    </row>
    <row r="60" spans="1:33" s="3" customFormat="1" ht="14.1" customHeight="1">
      <c r="A60" s="444" t="s">
        <v>2886</v>
      </c>
      <c r="B60" s="444"/>
      <c r="C60" s="444"/>
      <c r="D60" s="444"/>
      <c r="E60" s="444"/>
      <c r="F60" s="444"/>
      <c r="G60" s="160">
        <v>49</v>
      </c>
      <c r="H60" s="101"/>
      <c r="I60" s="221"/>
      <c r="J60" s="221"/>
      <c r="K60" s="221"/>
      <c r="L60" s="221"/>
      <c r="M60" s="221"/>
      <c r="N60" s="221"/>
      <c r="O60" s="221"/>
      <c r="P60" s="221"/>
      <c r="Q60" s="221"/>
      <c r="R60" s="221"/>
      <c r="S60" s="221"/>
      <c r="T60" s="221"/>
      <c r="U60" s="221"/>
      <c r="V60" s="221"/>
      <c r="W60" s="221"/>
      <c r="X60" s="218">
        <f t="shared" si="7"/>
        <v>0</v>
      </c>
      <c r="Y60" s="221"/>
      <c r="Z60" s="218">
        <f t="shared" si="8"/>
        <v>0</v>
      </c>
      <c r="AD60" s="103"/>
      <c r="AE60" s="103"/>
    </row>
    <row r="61" spans="1:33" s="3" customFormat="1" ht="14.1" customHeight="1">
      <c r="A61" s="444" t="s">
        <v>2871</v>
      </c>
      <c r="B61" s="444"/>
      <c r="C61" s="444"/>
      <c r="D61" s="444"/>
      <c r="E61" s="444"/>
      <c r="F61" s="444"/>
      <c r="G61" s="160">
        <v>50</v>
      </c>
      <c r="H61" s="101"/>
      <c r="I61" s="221"/>
      <c r="J61" s="221"/>
      <c r="K61" s="221"/>
      <c r="L61" s="221"/>
      <c r="M61" s="221"/>
      <c r="N61" s="221"/>
      <c r="O61" s="221"/>
      <c r="P61" s="221"/>
      <c r="Q61" s="221"/>
      <c r="R61" s="221"/>
      <c r="S61" s="221"/>
      <c r="T61" s="221"/>
      <c r="U61" s="221"/>
      <c r="V61" s="221"/>
      <c r="W61" s="221"/>
      <c r="X61" s="218">
        <f t="shared" si="7"/>
        <v>0</v>
      </c>
      <c r="Y61" s="221"/>
      <c r="Z61" s="218">
        <f t="shared" si="8"/>
        <v>0</v>
      </c>
      <c r="AD61" s="103"/>
      <c r="AE61" s="103"/>
    </row>
    <row r="62" spans="1:33" s="3" customFormat="1" ht="14.1" customHeight="1">
      <c r="A62" s="451" t="s">
        <v>2887</v>
      </c>
      <c r="B62" s="451"/>
      <c r="C62" s="451"/>
      <c r="D62" s="451"/>
      <c r="E62" s="451"/>
      <c r="F62" s="451"/>
      <c r="G62" s="161">
        <v>51</v>
      </c>
      <c r="H62" s="102"/>
      <c r="I62" s="224">
        <f t="shared" ref="I62:W62" si="10">SUM(I42:I61)</f>
        <v>0</v>
      </c>
      <c r="J62" s="224">
        <f t="shared" si="10"/>
        <v>0</v>
      </c>
      <c r="K62" s="224">
        <f t="shared" si="10"/>
        <v>0</v>
      </c>
      <c r="L62" s="224">
        <f t="shared" si="10"/>
        <v>0</v>
      </c>
      <c r="M62" s="224">
        <f t="shared" si="10"/>
        <v>0</v>
      </c>
      <c r="N62" s="224">
        <f t="shared" si="10"/>
        <v>0</v>
      </c>
      <c r="O62" s="224">
        <f t="shared" si="10"/>
        <v>0</v>
      </c>
      <c r="P62" s="224">
        <f t="shared" si="10"/>
        <v>0</v>
      </c>
      <c r="Q62" s="224">
        <f t="shared" si="10"/>
        <v>0</v>
      </c>
      <c r="R62" s="224">
        <f t="shared" si="10"/>
        <v>0</v>
      </c>
      <c r="S62" s="224">
        <f t="shared" si="10"/>
        <v>0</v>
      </c>
      <c r="T62" s="224">
        <f>SUM(T42:T61)</f>
        <v>0</v>
      </c>
      <c r="U62" s="224">
        <f>SUM(U42:U61)</f>
        <v>0</v>
      </c>
      <c r="V62" s="224">
        <f t="shared" si="10"/>
        <v>0</v>
      </c>
      <c r="W62" s="224">
        <f t="shared" si="10"/>
        <v>0</v>
      </c>
      <c r="X62" s="218">
        <f t="shared" si="7"/>
        <v>0</v>
      </c>
      <c r="Y62" s="224">
        <f>SUM(Y42:Y61)</f>
        <v>0</v>
      </c>
      <c r="Z62" s="218">
        <f t="shared" si="8"/>
        <v>0</v>
      </c>
      <c r="AD62" s="103"/>
      <c r="AE62" s="103"/>
    </row>
    <row r="63" spans="1:33" s="3" customFormat="1" ht="15.95" customHeight="1">
      <c r="A63" s="452" t="s">
        <v>2873</v>
      </c>
      <c r="B63" s="456"/>
      <c r="C63" s="456"/>
      <c r="D63" s="456"/>
      <c r="E63" s="456"/>
      <c r="F63" s="456"/>
      <c r="G63" s="456"/>
      <c r="H63" s="456"/>
      <c r="I63" s="456"/>
      <c r="J63" s="456"/>
      <c r="K63" s="456"/>
      <c r="L63" s="456"/>
      <c r="M63" s="456"/>
      <c r="N63" s="456"/>
      <c r="O63" s="456"/>
      <c r="P63" s="456"/>
      <c r="Q63" s="456"/>
      <c r="R63" s="456"/>
      <c r="S63" s="456"/>
      <c r="T63" s="456"/>
      <c r="U63" s="456"/>
      <c r="V63" s="456"/>
      <c r="W63" s="456"/>
      <c r="X63" s="456"/>
      <c r="Y63" s="456"/>
      <c r="Z63" s="456"/>
      <c r="AD63" s="107"/>
      <c r="AE63" s="103"/>
      <c r="AF63" s="107"/>
      <c r="AG63" s="103"/>
    </row>
    <row r="64" spans="1:33" ht="24" customHeight="1">
      <c r="A64" s="454" t="s">
        <v>2888</v>
      </c>
      <c r="B64" s="454"/>
      <c r="C64" s="454"/>
      <c r="D64" s="454"/>
      <c r="E64" s="454"/>
      <c r="F64" s="454"/>
      <c r="G64" s="160">
        <v>52</v>
      </c>
      <c r="H64" s="101"/>
      <c r="I64" s="222">
        <f>ROUND(SUM(I44:I52)*$AC$7,2)</f>
        <v>0</v>
      </c>
      <c r="J64" s="222">
        <f t="shared" ref="J64:Y64" si="11">ROUND(SUM(J44:J52)*$AC$7,2)</f>
        <v>0</v>
      </c>
      <c r="K64" s="222">
        <f t="shared" si="11"/>
        <v>0</v>
      </c>
      <c r="L64" s="222">
        <f t="shared" si="11"/>
        <v>0</v>
      </c>
      <c r="M64" s="222">
        <f t="shared" si="11"/>
        <v>0</v>
      </c>
      <c r="N64" s="222">
        <f t="shared" si="11"/>
        <v>0</v>
      </c>
      <c r="O64" s="222">
        <f t="shared" si="11"/>
        <v>0</v>
      </c>
      <c r="P64" s="222">
        <f t="shared" si="11"/>
        <v>0</v>
      </c>
      <c r="Q64" s="222">
        <f t="shared" si="11"/>
        <v>0</v>
      </c>
      <c r="R64" s="222">
        <f t="shared" si="11"/>
        <v>0</v>
      </c>
      <c r="S64" s="222">
        <f t="shared" si="11"/>
        <v>0</v>
      </c>
      <c r="T64" s="222">
        <f t="shared" si="11"/>
        <v>0</v>
      </c>
      <c r="U64" s="222">
        <f t="shared" si="11"/>
        <v>0</v>
      </c>
      <c r="V64" s="222">
        <f t="shared" si="11"/>
        <v>0</v>
      </c>
      <c r="W64" s="222">
        <f t="shared" si="11"/>
        <v>0</v>
      </c>
      <c r="X64" s="218">
        <f>ROUND(SUM(I64:L64)-M64+SUM(N64:W64),2)</f>
        <v>0</v>
      </c>
      <c r="Y64" s="222">
        <f t="shared" si="11"/>
        <v>0</v>
      </c>
      <c r="Z64" s="218">
        <f>ROUND(Y64+X64,2)</f>
        <v>0</v>
      </c>
    </row>
    <row r="65" spans="1:26" ht="24" customHeight="1">
      <c r="A65" s="454" t="s">
        <v>2889</v>
      </c>
      <c r="B65" s="454"/>
      <c r="C65" s="454"/>
      <c r="D65" s="454"/>
      <c r="E65" s="454"/>
      <c r="F65" s="454"/>
      <c r="G65" s="160">
        <v>53</v>
      </c>
      <c r="H65" s="101"/>
      <c r="I65" s="222">
        <f>ROUND((I43+I64)*$AC$7,2)</f>
        <v>0</v>
      </c>
      <c r="J65" s="222">
        <f t="shared" ref="J65:Y65" si="12">ROUND((J43+J64)*$AC$7,2)</f>
        <v>0</v>
      </c>
      <c r="K65" s="222">
        <f t="shared" si="12"/>
        <v>0</v>
      </c>
      <c r="L65" s="222">
        <f t="shared" si="12"/>
        <v>0</v>
      </c>
      <c r="M65" s="222">
        <f t="shared" si="12"/>
        <v>0</v>
      </c>
      <c r="N65" s="222">
        <f t="shared" si="12"/>
        <v>0</v>
      </c>
      <c r="O65" s="222">
        <f t="shared" si="12"/>
        <v>0</v>
      </c>
      <c r="P65" s="222">
        <f t="shared" si="12"/>
        <v>0</v>
      </c>
      <c r="Q65" s="222">
        <f t="shared" si="12"/>
        <v>0</v>
      </c>
      <c r="R65" s="222">
        <f t="shared" si="12"/>
        <v>0</v>
      </c>
      <c r="S65" s="222">
        <f t="shared" si="12"/>
        <v>0</v>
      </c>
      <c r="T65" s="222">
        <f t="shared" si="12"/>
        <v>0</v>
      </c>
      <c r="U65" s="222">
        <f t="shared" si="12"/>
        <v>0</v>
      </c>
      <c r="V65" s="222">
        <f t="shared" si="12"/>
        <v>0</v>
      </c>
      <c r="W65" s="222">
        <f t="shared" si="12"/>
        <v>0</v>
      </c>
      <c r="X65" s="218">
        <f>ROUND(SUM(I65:L65)-M65+SUM(N65:W65),2)</f>
        <v>0</v>
      </c>
      <c r="Y65" s="222">
        <f t="shared" si="12"/>
        <v>0</v>
      </c>
      <c r="Z65" s="218">
        <f>ROUND(Y65+X65,2)</f>
        <v>0</v>
      </c>
    </row>
    <row r="66" spans="1:26" ht="24" customHeight="1">
      <c r="A66" s="455" t="s">
        <v>2890</v>
      </c>
      <c r="B66" s="455"/>
      <c r="C66" s="455"/>
      <c r="D66" s="455"/>
      <c r="E66" s="455"/>
      <c r="F66" s="455"/>
      <c r="G66" s="161">
        <v>54</v>
      </c>
      <c r="H66" s="102"/>
      <c r="I66" s="224">
        <f>ROUND(SUM(I53:I61)*$AC$7,2)</f>
        <v>0</v>
      </c>
      <c r="J66" s="224">
        <f t="shared" ref="J66:Y66" si="13">ROUND(SUM(J53:J61)*$AC$7,2)</f>
        <v>0</v>
      </c>
      <c r="K66" s="224">
        <f t="shared" si="13"/>
        <v>0</v>
      </c>
      <c r="L66" s="224">
        <f t="shared" si="13"/>
        <v>0</v>
      </c>
      <c r="M66" s="224">
        <f t="shared" si="13"/>
        <v>0</v>
      </c>
      <c r="N66" s="224">
        <f t="shared" si="13"/>
        <v>0</v>
      </c>
      <c r="O66" s="224">
        <f t="shared" si="13"/>
        <v>0</v>
      </c>
      <c r="P66" s="224">
        <f t="shared" si="13"/>
        <v>0</v>
      </c>
      <c r="Q66" s="224">
        <f t="shared" si="13"/>
        <v>0</v>
      </c>
      <c r="R66" s="224">
        <f t="shared" si="13"/>
        <v>0</v>
      </c>
      <c r="S66" s="224">
        <f t="shared" si="13"/>
        <v>0</v>
      </c>
      <c r="T66" s="224">
        <f t="shared" si="13"/>
        <v>0</v>
      </c>
      <c r="U66" s="224">
        <f t="shared" si="13"/>
        <v>0</v>
      </c>
      <c r="V66" s="224">
        <f t="shared" si="13"/>
        <v>0</v>
      </c>
      <c r="W66" s="224">
        <f t="shared" si="13"/>
        <v>0</v>
      </c>
      <c r="X66" s="220">
        <f>ROUND(SUM(I66:L66)-M66+SUM(N66:W66),2)</f>
        <v>0</v>
      </c>
      <c r="Y66" s="224">
        <f t="shared" si="13"/>
        <v>0</v>
      </c>
      <c r="Z66" s="220">
        <f>ROUND(Y66+X66,2)</f>
        <v>0</v>
      </c>
    </row>
    <row r="67" spans="1:26" ht="5.0999999999999996" customHeight="1"/>
    <row r="68" spans="1:26" hidden="1"/>
    <row r="69" spans="1:26" hidden="1"/>
    <row r="70" spans="1:26" hidden="1"/>
    <row r="71" spans="1:26" hidden="1"/>
    <row r="72" spans="1:26" hidden="1"/>
    <row r="87" hidden="1"/>
  </sheetData>
  <sheetProtection password="C79A" sheet="1" objects="1" scenarios="1"/>
  <mergeCells count="72">
    <mergeCell ref="A58:F58"/>
    <mergeCell ref="A57:F57"/>
    <mergeCell ref="A54:F54"/>
    <mergeCell ref="A55:F55"/>
    <mergeCell ref="A51:F51"/>
    <mergeCell ref="A52:F52"/>
    <mergeCell ref="A56:F56"/>
    <mergeCell ref="A50:F50"/>
    <mergeCell ref="A66:F66"/>
    <mergeCell ref="A61:F61"/>
    <mergeCell ref="A62:F62"/>
    <mergeCell ref="A64:F64"/>
    <mergeCell ref="A65:F65"/>
    <mergeCell ref="A63:Z63"/>
    <mergeCell ref="A60:F60"/>
    <mergeCell ref="A59:F59"/>
    <mergeCell ref="A44:F44"/>
    <mergeCell ref="A42:F42"/>
    <mergeCell ref="A34:Z34"/>
    <mergeCell ref="A46:F46"/>
    <mergeCell ref="A47:F47"/>
    <mergeCell ref="A45:F45"/>
    <mergeCell ref="A26:F26"/>
    <mergeCell ref="A36:F36"/>
    <mergeCell ref="A53:F53"/>
    <mergeCell ref="A27:F27"/>
    <mergeCell ref="A24:F24"/>
    <mergeCell ref="A25:F25"/>
    <mergeCell ref="A49:F49"/>
    <mergeCell ref="A29:F29"/>
    <mergeCell ref="A30:F30"/>
    <mergeCell ref="A35:F35"/>
    <mergeCell ref="A28:F28"/>
    <mergeCell ref="A43:F43"/>
    <mergeCell ref="A31:F31"/>
    <mergeCell ref="A32:F32"/>
    <mergeCell ref="A33:F33"/>
    <mergeCell ref="A41:F41"/>
    <mergeCell ref="A38:Z38"/>
    <mergeCell ref="A40:F40"/>
    <mergeCell ref="A37:F37"/>
    <mergeCell ref="A39:F39"/>
    <mergeCell ref="A11:F11"/>
    <mergeCell ref="A12:F12"/>
    <mergeCell ref="A13:F13"/>
    <mergeCell ref="A14:F14"/>
    <mergeCell ref="A48:F48"/>
    <mergeCell ref="A9:Z9"/>
    <mergeCell ref="A22:F22"/>
    <mergeCell ref="A16:F16"/>
    <mergeCell ref="A17:F17"/>
    <mergeCell ref="A10:F10"/>
    <mergeCell ref="Q3:Y3"/>
    <mergeCell ref="G6:G7"/>
    <mergeCell ref="H6:H7"/>
    <mergeCell ref="A23:F23"/>
    <mergeCell ref="A18:F18"/>
    <mergeCell ref="A19:F19"/>
    <mergeCell ref="A20:F20"/>
    <mergeCell ref="A21:F21"/>
    <mergeCell ref="A8:F8"/>
    <mergeCell ref="A15:F15"/>
    <mergeCell ref="Z2:Z3"/>
    <mergeCell ref="P2:P3"/>
    <mergeCell ref="A2:H2"/>
    <mergeCell ref="Z6:Z7"/>
    <mergeCell ref="A3:H3"/>
    <mergeCell ref="A5:N5"/>
    <mergeCell ref="I6:X6"/>
    <mergeCell ref="Y6:Y7"/>
    <mergeCell ref="A6:F7"/>
    <mergeCell ref="Q2:Y2"/>
  </mergeCells>
  <phoneticPr fontId="3" type="noConversion"/>
  <conditionalFormatting sqref="I10:Z33 I35:Z37 I39:Z62 I64:Z66">
    <cfRule type="cellIs" dxfId="3" priority="4" stopIfTrue="1" operator="notEqual">
      <formula>ROUND(I10,2)</formula>
    </cfRule>
  </conditionalFormatting>
  <conditionalFormatting sqref="P5 Z5">
    <cfRule type="cellIs" dxfId="2" priority="2" stopIfTrue="1" operator="equal">
      <formula>"""Isnosi u EUR"""</formula>
    </cfRule>
  </conditionalFormatting>
  <dataValidations count="2">
    <dataValidation type="decimal" operator="notEqual" allowBlank="1" showInputMessage="1" showErrorMessage="1" errorTitle="Nedopušten upis" error="Dopušten je upis samo cjelobrojnih zaokruženih vrijednosti (pozitivnih ili negativnih) ako su iznosi u kunama i zaokruženi na 2 decimale ako su iznosi u eurima." sqref="I10:Z33 I39:Z62 I64:Z66 I35:Z37">
      <formula1>9999999999</formula1>
    </dataValidation>
    <dataValidation type="whole" operator="greaterThanOrEqual" allowBlank="1" showInputMessage="1" showErrorMessage="1" errorTitle="Pogrešan unos" error="Mogu se unijeti samo cjelobrojne pozitivne vrijednosti." sqref="Q9:Y9">
      <formula1>0</formula1>
    </dataValidation>
  </dataValidations>
  <hyperlinks>
    <hyperlink ref="B1" location="Naslovna!A1" tooltip="Naslovna strana, unos općih podataka" display="Naslovna"/>
    <hyperlink ref="C1" location="RefStr!A1" tooltip="Unos općih podataka na Referentnu stranicu" display="RefStr"/>
    <hyperlink ref="D1" location="Bilanca!A1" tooltip="Unos podataka u Bilancu" display="Bilanca"/>
    <hyperlink ref="E1" location="RDG!A1" tooltip="Unos podataka u Račun dobiti i gubitka" display="RDG"/>
    <hyperlink ref="F1" location="Dodatni!A1" tooltip="Unos podataka u Dodatne podatke" display="PodDop"/>
    <hyperlink ref="G1" location="NT_I!A1" tooltip="Unos podataka u Novčani tijek po indirektnoj metodi" display="NT_I"/>
    <hyperlink ref="H1" location="NT_D!A1" tooltip="Unos podataka u Novčani tijek po direktnoj metodi" display="NT_D"/>
    <hyperlink ref="I1" location="PK!A1" tooltip="Unos podataka u obrazac Promjene kapitala" display="PK"/>
    <hyperlink ref="J1" location="Kont!A1" tooltip="Provjera pogrešaka i upozorenja na radnom listu Kontrole" display="Kont"/>
  </hyperlinks>
  <printOptions horizontalCentered="1"/>
  <pageMargins left="0.39370078740157483" right="0.39370078740157483" top="0.31496062992125984" bottom="0.31496062992125984" header="0.19685039370078741" footer="0.19685039370078741"/>
  <pageSetup paperSize="9" scale="75" fitToWidth="2" fitToHeight="2" orientation="landscape" horizontalDpi="1200" verticalDpi="1200"/>
  <headerFooter alignWithMargins="0"/>
  <rowBreaks count="1" manualBreakCount="1">
    <brk id="37" max="65535" man="1"/>
  </rowBreaks>
  <ignoredErrors>
    <ignoredError sqref="X33 X35:X37 X42 X64:X66 X62 X13" formula="1"/>
  </ignoredErrors>
</worksheet>
</file>

<file path=xl/worksheets/sheet10.xml><?xml version="1.0" encoding="utf-8"?>
<worksheet xmlns="http://schemas.openxmlformats.org/spreadsheetml/2006/main" xmlns:r="http://schemas.openxmlformats.org/officeDocument/2006/relationships">
  <sheetPr codeName="List10">
    <pageSetUpPr fitToPage="1"/>
  </sheetPr>
  <dimension ref="A1:BI123"/>
  <sheetViews>
    <sheetView showGridLines="0" showRowColHeaders="0" topLeftCell="A2" workbookViewId="0">
      <pane ySplit="9" topLeftCell="A11" activePane="bottomLeft" state="frozen"/>
      <selection activeCell="A2" sqref="A2"/>
      <selection pane="bottomLeft" activeCell="C2" sqref="C2"/>
    </sheetView>
  </sheetViews>
  <sheetFormatPr defaultColWidth="0" defaultRowHeight="11.25" zeroHeight="1"/>
  <cols>
    <col min="1" max="1" width="6.7109375" style="3" customWidth="1"/>
    <col min="2" max="2" width="8.7109375" style="3" customWidth="1"/>
    <col min="3" max="5" width="10.7109375" style="3" customWidth="1"/>
    <col min="6" max="8" width="11.7109375" style="3" customWidth="1"/>
    <col min="9" max="9" width="15.7109375" style="3" customWidth="1"/>
    <col min="10" max="10" width="7.7109375" style="3" customWidth="1"/>
    <col min="11" max="11" width="0.85546875" style="3" customWidth="1"/>
    <col min="12" max="12" width="9.140625" style="3" hidden="1" customWidth="1"/>
    <col min="13" max="16384" width="9.140625" style="3" hidden="1"/>
  </cols>
  <sheetData>
    <row r="1" spans="1:29" hidden="1">
      <c r="O1" s="112" t="s">
        <v>2891</v>
      </c>
      <c r="P1" s="112" t="s">
        <v>2892</v>
      </c>
      <c r="Q1" s="112" t="s">
        <v>2893</v>
      </c>
      <c r="R1" s="112" t="s">
        <v>2894</v>
      </c>
      <c r="S1" s="112" t="s">
        <v>2895</v>
      </c>
      <c r="T1" s="112" t="s">
        <v>2894</v>
      </c>
      <c r="U1" s="112" t="s">
        <v>2895</v>
      </c>
      <c r="V1" s="112" t="s">
        <v>2894</v>
      </c>
      <c r="W1" s="112" t="s">
        <v>2895</v>
      </c>
      <c r="X1" s="112" t="s">
        <v>2894</v>
      </c>
      <c r="Y1" s="112" t="s">
        <v>2895</v>
      </c>
      <c r="Z1" s="112" t="s">
        <v>2894</v>
      </c>
      <c r="AA1" s="112" t="s">
        <v>2895</v>
      </c>
    </row>
    <row r="2" spans="1:29" ht="15.95" customHeight="1">
      <c r="A2" s="110" t="s">
        <v>114</v>
      </c>
      <c r="B2" s="56" t="s">
        <v>115</v>
      </c>
      <c r="C2" s="56" t="s">
        <v>116</v>
      </c>
      <c r="D2" s="56" t="s">
        <v>117</v>
      </c>
      <c r="E2" s="56" t="s">
        <v>109</v>
      </c>
      <c r="F2" s="56" t="s">
        <v>118</v>
      </c>
      <c r="G2" s="56" t="s">
        <v>119</v>
      </c>
      <c r="H2" s="56" t="s">
        <v>120</v>
      </c>
      <c r="I2" s="56" t="s">
        <v>113</v>
      </c>
      <c r="J2" s="57" t="s">
        <v>121</v>
      </c>
      <c r="L2" s="112" t="s">
        <v>2896</v>
      </c>
      <c r="M2" s="112" t="s">
        <v>2897</v>
      </c>
      <c r="N2" s="162" t="s">
        <v>32</v>
      </c>
      <c r="O2" s="163">
        <f>Bilanca!Q1</f>
        <v>1</v>
      </c>
      <c r="P2" s="164">
        <f>Bilanca!Q2</f>
        <v>1</v>
      </c>
      <c r="Q2" s="178">
        <f>Bilanca!Q3</f>
        <v>1</v>
      </c>
      <c r="R2" s="163" t="s">
        <v>166</v>
      </c>
      <c r="S2" s="178">
        <f>IF(RefStr!C17&lt;&gt;"",IF(ISERROR(INT(RefStr!C17)),0,RefStr!C17),0)</f>
        <v>20</v>
      </c>
      <c r="T2" s="163" t="s">
        <v>2898</v>
      </c>
      <c r="U2" s="178" t="str">
        <f>RefStr!I21</f>
        <v>NE</v>
      </c>
      <c r="V2" s="163" t="s">
        <v>41</v>
      </c>
      <c r="W2" s="178" t="str">
        <f>RefStr!C29</f>
        <v>IMPULSCOMMERCE, d.o.o. za unutarnju, vanjsku trgovinu i usluge u stečaju</v>
      </c>
      <c r="X2" s="163" t="s">
        <v>2899</v>
      </c>
      <c r="Y2" s="178">
        <f>IF(RefStr!C54&lt;&gt;"",RefStr!C54,"")</f>
        <v>100</v>
      </c>
      <c r="Z2" s="163" t="s">
        <v>2900</v>
      </c>
      <c r="AA2" s="178" t="str">
        <f>IF(RefStr!B64="","",RefStr!B64)</f>
        <v>00214728</v>
      </c>
      <c r="AB2" s="163" t="s">
        <v>2901</v>
      </c>
      <c r="AC2" s="178">
        <f>IF(YEAR(RefStr!F4)&gt;2022,0.14,1)</f>
        <v>0.14000000000000001</v>
      </c>
    </row>
    <row r="3" spans="1:29" ht="14.1" customHeight="1">
      <c r="A3" s="463" t="s">
        <v>2902</v>
      </c>
      <c r="B3" s="464"/>
      <c r="C3" s="464"/>
      <c r="D3" s="464"/>
      <c r="E3" s="464"/>
      <c r="F3" s="464"/>
      <c r="G3" s="464"/>
      <c r="H3" s="464"/>
      <c r="I3" s="471"/>
      <c r="J3" s="472"/>
      <c r="L3" s="112"/>
      <c r="M3" s="112"/>
      <c r="N3" s="162" t="s">
        <v>109</v>
      </c>
      <c r="O3" s="165">
        <f>RDG!Q1</f>
        <v>1</v>
      </c>
      <c r="P3" s="166">
        <f>RDG!Q2</f>
        <v>1</v>
      </c>
      <c r="Q3" s="179">
        <f>RDG!Q3</f>
        <v>1</v>
      </c>
      <c r="R3" s="165" t="s">
        <v>204</v>
      </c>
      <c r="S3" s="179">
        <f>IF(RefStr!C50&lt;&gt;"",IF(ISERROR(INT(RefStr!C50)),0,RefStr!C50),0)</f>
        <v>1</v>
      </c>
      <c r="T3" s="165" t="s">
        <v>98</v>
      </c>
      <c r="U3" s="179">
        <f>RefStr!L21</f>
        <v>0</v>
      </c>
      <c r="V3" s="165" t="s">
        <v>42</v>
      </c>
      <c r="W3" s="179">
        <f>RefStr!C31</f>
        <v>10000</v>
      </c>
      <c r="X3" s="165" t="s">
        <v>2903</v>
      </c>
      <c r="Y3" s="179">
        <f>IF(RefStr!F54&lt;&gt;"",RefStr!F54,"")</f>
        <v>0</v>
      </c>
      <c r="Z3" s="165" t="s">
        <v>2904</v>
      </c>
      <c r="AA3" s="179" t="str">
        <f>IF(RefStr!B66="","",RefStr!B66)</f>
        <v>AHAC d.o.o.</v>
      </c>
      <c r="AB3" s="3" t="s">
        <v>2905</v>
      </c>
      <c r="AC3" s="225" t="str">
        <f>Skriveni!B71</f>
        <v>EUR</v>
      </c>
    </row>
    <row r="4" spans="1:29" ht="14.1" customHeight="1">
      <c r="A4" s="465"/>
      <c r="B4" s="466"/>
      <c r="C4" s="466"/>
      <c r="D4" s="466"/>
      <c r="E4" s="466"/>
      <c r="F4" s="466"/>
      <c r="G4" s="466"/>
      <c r="H4" s="466"/>
      <c r="I4" s="170" t="s">
        <v>2906</v>
      </c>
      <c r="J4" s="171">
        <f ca="1">SUM(L12:L122)</f>
        <v>1</v>
      </c>
      <c r="N4" s="162" t="s">
        <v>110</v>
      </c>
      <c r="O4" s="165">
        <f>Dodatni!Q1</f>
        <v>1</v>
      </c>
      <c r="P4" s="166">
        <f>Dodatni!Q2</f>
        <v>1</v>
      </c>
      <c r="Q4" s="179">
        <f>Dodatni!Q3</f>
        <v>1</v>
      </c>
      <c r="R4" s="165" t="s">
        <v>54</v>
      </c>
      <c r="S4" s="179">
        <f>IF(RefStr!C52&lt;&gt;"",IF(ISERROR(INT(RefStr!C52)),0,RefStr!C52),0)</f>
        <v>21</v>
      </c>
      <c r="T4" s="165" t="s">
        <v>40</v>
      </c>
      <c r="U4" s="179" t="str">
        <f>RefStr!C27</f>
        <v>09605010588</v>
      </c>
      <c r="V4" s="165" t="s">
        <v>43</v>
      </c>
      <c r="W4" s="179" t="str">
        <f>RefStr!F31</f>
        <v>Zagreb</v>
      </c>
      <c r="X4" s="181" t="s">
        <v>2907</v>
      </c>
      <c r="Y4" s="182" t="str">
        <f>RefStr!I68</f>
        <v>NE</v>
      </c>
      <c r="Z4" s="165" t="s">
        <v>2908</v>
      </c>
      <c r="AA4" s="179" t="str">
        <f>RefStr!N19</f>
        <v>HSFI</v>
      </c>
      <c r="AB4" s="3" t="s">
        <v>2909</v>
      </c>
      <c r="AC4" s="167" t="str">
        <f>IF(RefStr!N7="NE","DA",IF(RefStr!N7="DA","NE",RefStr!N7))</f>
        <v>NE</v>
      </c>
    </row>
    <row r="5" spans="1:29" ht="14.1" customHeight="1">
      <c r="A5" s="465"/>
      <c r="B5" s="466"/>
      <c r="C5" s="466"/>
      <c r="D5" s="466"/>
      <c r="E5" s="466"/>
      <c r="F5" s="466"/>
      <c r="G5" s="466"/>
      <c r="H5" s="466"/>
      <c r="I5" s="473"/>
      <c r="J5" s="474"/>
      <c r="N5" s="162" t="s">
        <v>111</v>
      </c>
      <c r="O5" s="165">
        <f>NT_I!Q1</f>
        <v>0</v>
      </c>
      <c r="P5" s="166">
        <f>NT_I!Q2</f>
        <v>0</v>
      </c>
      <c r="Q5" s="179">
        <f>NT_I!Q3</f>
        <v>0</v>
      </c>
      <c r="R5" s="165" t="s">
        <v>52</v>
      </c>
      <c r="S5" s="179">
        <f>IF(RefStr!C19&lt;&gt;"",IF(ISERROR(INT(RefStr!C19)),0,RefStr!C19),0)</f>
        <v>3</v>
      </c>
      <c r="T5" s="165" t="s">
        <v>38</v>
      </c>
      <c r="U5" s="179" t="str">
        <f>RefStr!H27</f>
        <v>01231162</v>
      </c>
      <c r="V5" s="165" t="s">
        <v>44</v>
      </c>
      <c r="W5" s="179" t="str">
        <f>RefStr!C33</f>
        <v>NOVAČKA  158</v>
      </c>
      <c r="X5" s="181" t="s">
        <v>2910</v>
      </c>
      <c r="Y5" s="182" t="str">
        <f>RefStr!I62</f>
        <v>NE</v>
      </c>
      <c r="Z5" s="165" t="s">
        <v>104</v>
      </c>
      <c r="AA5" s="179" t="str">
        <f>RefStr!M46</f>
        <v/>
      </c>
      <c r="AB5" s="3" t="s">
        <v>2911</v>
      </c>
      <c r="AC5" s="167" t="str">
        <f>IF(RefStr!N6="NE","DA",IF(RefStr!N6="DA","NE",RefStr!N6))</f>
        <v>NE</v>
      </c>
    </row>
    <row r="6" spans="1:29" ht="14.1" customHeight="1">
      <c r="A6" s="465"/>
      <c r="B6" s="466"/>
      <c r="C6" s="466"/>
      <c r="D6" s="466"/>
      <c r="E6" s="466"/>
      <c r="F6" s="466"/>
      <c r="G6" s="466"/>
      <c r="H6" s="466"/>
      <c r="I6" s="473"/>
      <c r="J6" s="474"/>
      <c r="N6" s="162" t="s">
        <v>112</v>
      </c>
      <c r="O6" s="165">
        <f>NT_D!Q1</f>
        <v>0</v>
      </c>
      <c r="P6" s="166">
        <f>NT_D!Q2</f>
        <v>0</v>
      </c>
      <c r="Q6" s="179">
        <f>NT_D!Q3</f>
        <v>0</v>
      </c>
      <c r="R6" s="165" t="s">
        <v>50</v>
      </c>
      <c r="S6" s="179" t="str">
        <f>RefStr!C21</f>
        <v>NE</v>
      </c>
      <c r="T6" s="165" t="s">
        <v>39</v>
      </c>
      <c r="U6" s="179" t="str">
        <f>RefStr!M27</f>
        <v>080099762</v>
      </c>
      <c r="V6" s="165" t="s">
        <v>2912</v>
      </c>
      <c r="W6" s="179" t="str">
        <f>RefStr!L35</f>
        <v>091/4079501</v>
      </c>
      <c r="X6" s="165" t="s">
        <v>2913</v>
      </c>
      <c r="Y6" s="179" t="str">
        <f>RefStr!C68</f>
        <v>gordana kanjuh</v>
      </c>
      <c r="Z6" s="165" t="s">
        <v>2914</v>
      </c>
      <c r="AA6" s="179">
        <f>RefStr!C46</f>
        <v>0</v>
      </c>
      <c r="AB6" s="3" t="s">
        <v>2915</v>
      </c>
      <c r="AC6" s="3" t="str">
        <f>RefStr!G6</f>
        <v>NE</v>
      </c>
    </row>
    <row r="7" spans="1:29" ht="14.1" customHeight="1">
      <c r="A7" s="465"/>
      <c r="B7" s="466"/>
      <c r="C7" s="466"/>
      <c r="D7" s="466"/>
      <c r="E7" s="466"/>
      <c r="F7" s="466"/>
      <c r="G7" s="466"/>
      <c r="H7" s="466"/>
      <c r="I7" s="170" t="s">
        <v>2916</v>
      </c>
      <c r="J7" s="172">
        <f>SUM(M12:M122)</f>
        <v>0</v>
      </c>
      <c r="N7" s="162" t="s">
        <v>113</v>
      </c>
      <c r="O7" s="165">
        <f>PK!AC1</f>
        <v>0</v>
      </c>
      <c r="P7" s="166">
        <f>PK!AC2</f>
        <v>0</v>
      </c>
      <c r="Q7" s="179">
        <f>PK!AC3</f>
        <v>0</v>
      </c>
      <c r="R7" s="165" t="s">
        <v>230</v>
      </c>
      <c r="S7" s="179">
        <f>IF(RefStr!C44&lt;&gt;"",IF(ISERROR(INT(RefStr!C44)),0,RefStr!C44),0)</f>
        <v>1</v>
      </c>
      <c r="T7" s="165" t="s">
        <v>2917</v>
      </c>
      <c r="U7" s="179">
        <f>RefStr!C7</f>
        <v>5</v>
      </c>
      <c r="V7" s="165" t="s">
        <v>45</v>
      </c>
      <c r="W7" s="179" t="str">
        <f>TRIM(UPPER(RefStr!C35))</f>
        <v>SANDRA.JELINEK@ZG.T-COM.HR</v>
      </c>
      <c r="X7" s="165" t="s">
        <v>2918</v>
      </c>
      <c r="Y7" s="179" t="str">
        <f>RefStr!C70</f>
        <v>+38513091582</v>
      </c>
      <c r="Z7" s="165" t="s">
        <v>2919</v>
      </c>
      <c r="AA7" s="179" t="str">
        <f>RefStr!D46</f>
        <v/>
      </c>
    </row>
    <row r="8" spans="1:29" ht="14.1" customHeight="1">
      <c r="A8" s="467"/>
      <c r="B8" s="468"/>
      <c r="C8" s="468"/>
      <c r="D8" s="468"/>
      <c r="E8" s="468"/>
      <c r="F8" s="468"/>
      <c r="G8" s="468"/>
      <c r="H8" s="468"/>
      <c r="I8" s="469"/>
      <c r="J8" s="470"/>
      <c r="L8" s="153"/>
      <c r="M8" s="153"/>
      <c r="N8" s="177" t="s">
        <v>2920</v>
      </c>
      <c r="O8" s="167" t="str">
        <f>IF(RefStr!N6="NE","DA",IF(RefStr!N6="DA","NE",RefStr!N6))</f>
        <v>NE</v>
      </c>
      <c r="P8" s="168">
        <f>RefStr!C60</f>
        <v>12</v>
      </c>
      <c r="Q8" s="180">
        <f>RefStr!F60</f>
        <v>12</v>
      </c>
      <c r="R8" s="165" t="s">
        <v>2921</v>
      </c>
      <c r="S8" s="179" t="str">
        <f>IF(RefStr!C4&lt;&gt;"",RefStr!C4,0)</f>
        <v>01.01.2023</v>
      </c>
      <c r="T8" s="165" t="s">
        <v>2922</v>
      </c>
      <c r="U8" s="179" t="str">
        <f>RefStr!D7</f>
        <v>Društvo s ograničenom odgovornošću</v>
      </c>
      <c r="V8" s="165" t="s">
        <v>2923</v>
      </c>
      <c r="W8" s="179" t="str">
        <f>RefStr!C42</f>
        <v>4690</v>
      </c>
      <c r="X8" s="165" t="s">
        <v>2924</v>
      </c>
      <c r="Y8" s="179" t="str">
        <f>TRIM(UPPER(RefStr!C72))</f>
        <v>INFO@AHAC.HR</v>
      </c>
      <c r="Z8" s="181" t="s">
        <v>2925</v>
      </c>
      <c r="AA8" s="182" t="str">
        <f>RefStr!I56</f>
        <v>DA</v>
      </c>
    </row>
    <row r="9" spans="1:29" ht="14.1" customHeight="1">
      <c r="A9" s="475" t="s">
        <v>2926</v>
      </c>
      <c r="B9" s="475"/>
      <c r="C9" s="475" t="s">
        <v>2927</v>
      </c>
      <c r="D9" s="475"/>
      <c r="E9" s="475"/>
      <c r="F9" s="475"/>
      <c r="G9" s="475"/>
      <c r="H9" s="475"/>
      <c r="I9" s="475"/>
      <c r="J9" s="475"/>
      <c r="L9" s="153"/>
      <c r="M9" s="153"/>
      <c r="O9" s="177" t="s">
        <v>2928</v>
      </c>
      <c r="P9" s="163">
        <f>RefStr!C58</f>
        <v>3</v>
      </c>
      <c r="Q9" s="178">
        <f>RefStr!F58</f>
        <v>2</v>
      </c>
      <c r="R9" s="165" t="s">
        <v>2929</v>
      </c>
      <c r="S9" s="179" t="str">
        <f>IF(RefStr!F4&lt;&gt;"",RefStr!F4,0)</f>
        <v>31.12.2023</v>
      </c>
      <c r="T9" s="165" t="s">
        <v>183</v>
      </c>
      <c r="U9" s="179">
        <f>RefStr!C39</f>
        <v>133</v>
      </c>
      <c r="V9" s="165" t="s">
        <v>2930</v>
      </c>
      <c r="W9" s="179" t="str">
        <f>RefStr!D42</f>
        <v xml:space="preserve">Nespecijalizirana trgovina na veliko </v>
      </c>
      <c r="X9" s="183" t="s">
        <v>2931</v>
      </c>
      <c r="Y9" s="184" t="str">
        <f>RefStr!I66</f>
        <v>NE</v>
      </c>
      <c r="Z9" s="181" t="s">
        <v>2932</v>
      </c>
      <c r="AA9" s="182" t="str">
        <f>RefStr!I64</f>
        <v>NE</v>
      </c>
    </row>
    <row r="10" spans="1:29" ht="14.1" customHeight="1">
      <c r="A10" s="476"/>
      <c r="B10" s="476"/>
      <c r="C10" s="476"/>
      <c r="D10" s="476"/>
      <c r="E10" s="476"/>
      <c r="F10" s="476"/>
      <c r="G10" s="476"/>
      <c r="H10" s="476"/>
      <c r="I10" s="476"/>
      <c r="J10" s="476"/>
      <c r="L10" s="153"/>
      <c r="M10" s="153"/>
      <c r="O10" s="177" t="s">
        <v>2933</v>
      </c>
      <c r="P10" s="167">
        <f>RefStr!C56</f>
        <v>3</v>
      </c>
      <c r="Q10" s="180">
        <f>RefStr!F56</f>
        <v>2</v>
      </c>
      <c r="R10" s="167" t="s">
        <v>241</v>
      </c>
      <c r="S10" s="180">
        <f>RefStr!C23</f>
        <v>1</v>
      </c>
      <c r="T10" s="167" t="s">
        <v>2934</v>
      </c>
      <c r="U10" s="180" t="str">
        <f>RefStr!D39</f>
        <v>Zagreb</v>
      </c>
      <c r="V10" s="183" t="s">
        <v>2935</v>
      </c>
      <c r="W10" s="184">
        <f>YEAR(RefStr!F4)</f>
        <v>2023</v>
      </c>
      <c r="X10" s="185" t="s">
        <v>2936</v>
      </c>
      <c r="Y10" s="186">
        <f>RefStr!F12</f>
        <v>2023</v>
      </c>
      <c r="Z10" s="167" t="s">
        <v>2937</v>
      </c>
      <c r="AA10" s="180" t="str">
        <f>RefStr!A75</f>
        <v>stečajna upraviteljica sandra gregurić jelinek</v>
      </c>
    </row>
    <row r="11" spans="1:29" ht="14.1" customHeight="1">
      <c r="A11" s="477" t="s">
        <v>2938</v>
      </c>
      <c r="B11" s="478"/>
      <c r="C11" s="478"/>
      <c r="D11" s="478"/>
      <c r="E11" s="478"/>
      <c r="F11" s="478"/>
      <c r="G11" s="478"/>
      <c r="H11" s="478"/>
      <c r="I11" s="478"/>
      <c r="J11" s="479"/>
      <c r="L11" s="153"/>
      <c r="M11" s="153"/>
      <c r="N11" s="162"/>
      <c r="O11" s="162"/>
      <c r="P11" s="162"/>
      <c r="Q11" s="162"/>
    </row>
    <row r="12" spans="1:29" ht="20.100000000000001" customHeight="1">
      <c r="A12" s="192">
        <v>1</v>
      </c>
      <c r="B12" s="188" t="str">
        <f t="shared" ref="B12:B42" si="0">IF(L12=1,"Pogreška", IF(M12=1, "Provjera","OK"))</f>
        <v>OK</v>
      </c>
      <c r="C12" s="462" t="s">
        <v>2939</v>
      </c>
      <c r="D12" s="462"/>
      <c r="E12" s="462"/>
      <c r="F12" s="462"/>
      <c r="G12" s="462"/>
      <c r="H12" s="462"/>
      <c r="I12" s="462"/>
      <c r="J12" s="462"/>
      <c r="L12" s="153">
        <f t="shared" ref="L12:L20" si="1">MAX(N12:R12)</f>
        <v>0</v>
      </c>
      <c r="M12" s="153"/>
      <c r="N12" s="3">
        <f>IF(OR(S8=0,S9=0,S8&gt;=S9),1,0)</f>
        <v>0</v>
      </c>
      <c r="O12" s="3">
        <f>IF(AND(S9-S8&gt;366,OR(S2&lt;&gt;30,S5=1)),1,0)</f>
        <v>0</v>
      </c>
    </row>
    <row r="13" spans="1:29" ht="26.25" customHeight="1">
      <c r="A13" s="193">
        <f>A12+1</f>
        <v>2</v>
      </c>
      <c r="B13" s="189" t="str">
        <f t="shared" si="0"/>
        <v>OK</v>
      </c>
      <c r="C13" s="457" t="s">
        <v>2940</v>
      </c>
      <c r="D13" s="457"/>
      <c r="E13" s="457"/>
      <c r="F13" s="457"/>
      <c r="G13" s="457"/>
      <c r="H13" s="457"/>
      <c r="I13" s="457"/>
      <c r="J13" s="457"/>
      <c r="L13" s="153">
        <f t="shared" si="1"/>
        <v>0</v>
      </c>
      <c r="M13" s="153"/>
      <c r="N13" s="3">
        <f>IF(OR(U7="",U7=0,AND(O8&lt;&gt;"DA",O8&lt;&gt;"NE"),AND(AA4&lt;&gt;"HSFI",AA4&lt;&gt;"MSFI"),U8="",U8=0,W2="Upisana je nepostojeća ili neprepoznatljiva vrsta poslovnog subjekta"),1,0)</f>
        <v>0</v>
      </c>
    </row>
    <row r="14" spans="1:29" ht="20.100000000000001" customHeight="1">
      <c r="A14" s="193">
        <f t="shared" ref="A14:A42" si="2">A13+1</f>
        <v>3</v>
      </c>
      <c r="B14" s="189" t="str">
        <f t="shared" si="0"/>
        <v>OK</v>
      </c>
      <c r="C14" s="457" t="s">
        <v>2941</v>
      </c>
      <c r="D14" s="457"/>
      <c r="E14" s="457"/>
      <c r="F14" s="457"/>
      <c r="G14" s="457"/>
      <c r="H14" s="457"/>
      <c r="I14" s="457"/>
      <c r="J14" s="457"/>
      <c r="L14" s="153">
        <f t="shared" si="1"/>
        <v>0</v>
      </c>
      <c r="M14" s="153"/>
      <c r="N14" s="153">
        <f>IF(AND(S2&lt;&gt;10,S2&lt;&gt;11,S2&lt;&gt;20,S2&lt;&gt;21,S2&lt;&gt;30,S2&lt;&gt;31,S2&lt;&gt;40,S2&lt;&gt;50),1,0)</f>
        <v>0</v>
      </c>
      <c r="O14" s="153"/>
    </row>
    <row r="15" spans="1:29" ht="38.25" customHeight="1">
      <c r="A15" s="193">
        <f t="shared" si="2"/>
        <v>4</v>
      </c>
      <c r="B15" s="189" t="str">
        <f>IF(L15=1,"Pogreška", IF(M15=1, "Provjera","OK"))</f>
        <v>OK</v>
      </c>
      <c r="C15" s="457" t="s">
        <v>2942</v>
      </c>
      <c r="D15" s="457"/>
      <c r="E15" s="457"/>
      <c r="F15" s="457"/>
      <c r="G15" s="457"/>
      <c r="H15" s="457"/>
      <c r="I15" s="457"/>
      <c r="J15" s="457"/>
      <c r="L15" s="153">
        <f t="shared" si="1"/>
        <v>0</v>
      </c>
      <c r="M15" s="153"/>
      <c r="N15" s="153">
        <f>IF(AND(S6&lt;&gt;"DA",S6&lt;&gt;"NE"),1,0)</f>
        <v>0</v>
      </c>
      <c r="O15" s="153">
        <f>IF(AND(S6="DA",S5&lt;&gt;2),1,0)</f>
        <v>0</v>
      </c>
    </row>
    <row r="16" spans="1:29" ht="27" customHeight="1">
      <c r="A16" s="193">
        <f>A15+1</f>
        <v>5</v>
      </c>
      <c r="B16" s="189" t="str">
        <f>IF(L16=1,"Pogreška", IF(M16=1, "Provjera","OK"))</f>
        <v>OK</v>
      </c>
      <c r="C16" s="457" t="s">
        <v>2943</v>
      </c>
      <c r="D16" s="457"/>
      <c r="E16" s="457"/>
      <c r="F16" s="457"/>
      <c r="G16" s="457"/>
      <c r="H16" s="457"/>
      <c r="I16" s="457"/>
      <c r="J16" s="457"/>
      <c r="L16" s="153">
        <f t="shared" si="1"/>
        <v>0</v>
      </c>
      <c r="M16" s="153"/>
      <c r="N16" s="153">
        <f>IF(AND(S5&lt;&gt;1,S5&lt;&gt;2,S5&lt;&gt;3),1,0)</f>
        <v>0</v>
      </c>
      <c r="O16" s="153">
        <f>IF(AND(S5&gt;1,U7&gt;7,U7&lt;&gt;12),1,0)</f>
        <v>0</v>
      </c>
    </row>
    <row r="17" spans="1:60" ht="97.5" customHeight="1">
      <c r="A17" s="193">
        <f>A16+1</f>
        <v>6</v>
      </c>
      <c r="B17" s="189" t="str">
        <f>IF(L17=1,"Pogreška", IF(M17=1, "Provjera","OK"))</f>
        <v>OK</v>
      </c>
      <c r="C17" s="457" t="s">
        <v>2944</v>
      </c>
      <c r="D17" s="457"/>
      <c r="E17" s="457"/>
      <c r="F17" s="457"/>
      <c r="G17" s="457"/>
      <c r="H17" s="457"/>
      <c r="I17" s="457"/>
      <c r="J17" s="457"/>
      <c r="L17" s="153">
        <f>MAX(N17:R17)</f>
        <v>0</v>
      </c>
      <c r="M17" s="153">
        <f>MAX(T17:Y17)</f>
        <v>0</v>
      </c>
      <c r="N17" s="153">
        <f>IF(AND(S2=30,S5=3),1,0)</f>
        <v>0</v>
      </c>
      <c r="O17" s="153">
        <f>IF(AND(S2=30,S5=2,P8&gt;0),1,0)</f>
        <v>0</v>
      </c>
      <c r="T17" s="3">
        <f>IF(AND(S2=30,S5=2,MONTH(S8)=1,DAY(S8)=1),1,0)</f>
        <v>0</v>
      </c>
      <c r="U17" s="3">
        <f>IF(AND(S2=30,S5=2,MONTH(S9)=12,DAY(S9)=31),1,0)</f>
        <v>0</v>
      </c>
    </row>
    <row r="18" spans="1:60" ht="63.75" customHeight="1">
      <c r="A18" s="193">
        <f>A17+1</f>
        <v>7</v>
      </c>
      <c r="B18" s="189" t="str">
        <f>IF(L18=1,"Pogreška", IF(M18=1, "Provjera","OK"))</f>
        <v>OK</v>
      </c>
      <c r="C18" s="457" t="s">
        <v>2945</v>
      </c>
      <c r="D18" s="457"/>
      <c r="E18" s="457"/>
      <c r="F18" s="457"/>
      <c r="G18" s="457"/>
      <c r="H18" s="457"/>
      <c r="I18" s="457"/>
      <c r="J18" s="457"/>
      <c r="L18" s="153">
        <f t="shared" si="1"/>
        <v>0</v>
      </c>
      <c r="M18" s="153">
        <f>MAX(T18:Y18)</f>
        <v>0</v>
      </c>
      <c r="N18" s="153">
        <f>IF(AND(S10&lt;&gt;1,U7&lt;&gt;1,U7&lt;&gt;2,U7&lt;&gt;3, U7&lt;&gt;4, U7&lt;&gt; 5, U7&lt;&gt; 6, U7&lt;&gt;7,U7&lt;&gt;12),1,0)</f>
        <v>0</v>
      </c>
      <c r="O18" s="153">
        <f>IF(AND(S10&lt;&gt;1,S3&lt;&gt;4),1,0)</f>
        <v>0</v>
      </c>
      <c r="P18" s="3">
        <f>IF(AND(S10&lt;&gt;1,P10&lt;500),1,0)</f>
        <v>0</v>
      </c>
      <c r="T18" s="3">
        <f>IF(AND(S10=1,P10&gt;500,S3&gt;3,OR(U7=1,U7=2,U7=3, U7=4, U7= 5, U7= 6, U7=7,U7=12)),1,0)</f>
        <v>0</v>
      </c>
    </row>
    <row r="19" spans="1:60" ht="43.5" customHeight="1">
      <c r="A19" s="193">
        <f t="shared" si="2"/>
        <v>8</v>
      </c>
      <c r="B19" s="189" t="str">
        <f t="shared" si="0"/>
        <v>OK</v>
      </c>
      <c r="C19" s="457" t="s">
        <v>2946</v>
      </c>
      <c r="D19" s="457"/>
      <c r="E19" s="457"/>
      <c r="F19" s="457"/>
      <c r="G19" s="457"/>
      <c r="H19" s="457"/>
      <c r="I19" s="457"/>
      <c r="J19" s="457"/>
      <c r="L19" s="153">
        <f t="shared" si="1"/>
        <v>0</v>
      </c>
      <c r="M19" s="153"/>
      <c r="N19" s="153">
        <f>IF(AND(U2&lt;&gt;"DA",U2&lt;&gt;"NE"),1,0)</f>
        <v>0</v>
      </c>
      <c r="O19" s="153">
        <f>IF(AND(U2="NE",AND(U3&lt;&gt;"",U3&lt;&gt;0)),1,0)</f>
        <v>0</v>
      </c>
      <c r="P19" s="3">
        <f>IF(AND(U2="DA",OR(U3="",U3=0)),1,0)</f>
        <v>0</v>
      </c>
      <c r="Q19" s="3">
        <f>IF(AND(S5=1,U2="DA"),1,0)</f>
        <v>0</v>
      </c>
      <c r="R19" s="3">
        <f>IF(U2&lt;&gt;Y5,1,0)</f>
        <v>0</v>
      </c>
    </row>
    <row r="20" spans="1:60" ht="20.100000000000001" customHeight="1">
      <c r="A20" s="193">
        <f>A19+1</f>
        <v>9</v>
      </c>
      <c r="B20" s="189" t="str">
        <f>IF(L20=1,"Pogreška", IF(M20=1, "Provjera","OK"))</f>
        <v>OK</v>
      </c>
      <c r="C20" s="457" t="s">
        <v>2947</v>
      </c>
      <c r="D20" s="457"/>
      <c r="E20" s="457"/>
      <c r="F20" s="457"/>
      <c r="G20" s="457"/>
      <c r="H20" s="457"/>
      <c r="I20" s="457"/>
      <c r="J20" s="457"/>
      <c r="L20" s="153">
        <f t="shared" si="1"/>
        <v>0</v>
      </c>
      <c r="M20" s="153"/>
      <c r="N20" s="153">
        <f>IF(ISNUMBER(VALUE(U4)),0,1)</f>
        <v>0</v>
      </c>
      <c r="O20" s="153">
        <f>IF(U4=0,1,0)</f>
        <v>0</v>
      </c>
      <c r="P20" s="3">
        <f>IF(LEN(U4)&gt;11,1,0)</f>
        <v>0</v>
      </c>
    </row>
    <row r="21" spans="1:60" ht="41.25" customHeight="1">
      <c r="A21" s="193">
        <f t="shared" si="2"/>
        <v>10</v>
      </c>
      <c r="B21" s="189" t="str">
        <f t="shared" si="0"/>
        <v>OK</v>
      </c>
      <c r="C21" s="457" t="s">
        <v>2948</v>
      </c>
      <c r="D21" s="457"/>
      <c r="E21" s="457"/>
      <c r="F21" s="457"/>
      <c r="G21" s="457"/>
      <c r="H21" s="457"/>
      <c r="I21" s="457"/>
      <c r="J21" s="457"/>
      <c r="L21" s="153">
        <f>MAX(N21:S21)</f>
        <v>0</v>
      </c>
      <c r="M21" s="153"/>
      <c r="N21" s="153">
        <f>IF(AND(INT(VALUE(U5))&lt;123455,U7&lt;&gt;16),1,0)</f>
        <v>0</v>
      </c>
      <c r="O21" s="153">
        <f>IF(AND(INT(VALUE(U5))&gt;0,U7=16),1,0)</f>
        <v>0</v>
      </c>
      <c r="P21" s="3">
        <f>IF(AND(OR(INT(VALUE(U5))&lt;50000000,INT(VALUE(U5))&gt;59999999),U7=15),1,0)</f>
        <v>0</v>
      </c>
      <c r="Q21" s="3">
        <f>IF(AND(OR(INT(VALUE(U5))&lt;80000000,INT(VALUE(U5))&gt;89999999),U7=14),1,0)</f>
        <v>0</v>
      </c>
      <c r="R21" s="3">
        <f>IF(AND(OR(INT(VALUE(U5))&lt;90000000,INT(VALUE(U5))&gt;99999999),U7=13),1,0)</f>
        <v>0</v>
      </c>
      <c r="S21" s="3">
        <f>IF(AND(U7&lt;&gt;13,U7&lt;&gt;14,U7&lt;&gt;15,U7&lt;&gt;16,U7&lt;&gt;7,INT(VALUE(U5)&gt;10000000)),1,0)</f>
        <v>0</v>
      </c>
    </row>
    <row r="22" spans="1:60" ht="30" customHeight="1">
      <c r="A22" s="193">
        <f t="shared" si="2"/>
        <v>11</v>
      </c>
      <c r="B22" s="189" t="str">
        <f t="shared" si="0"/>
        <v>OK</v>
      </c>
      <c r="C22" s="457" t="s">
        <v>2949</v>
      </c>
      <c r="D22" s="457"/>
      <c r="E22" s="457"/>
      <c r="F22" s="457"/>
      <c r="G22" s="457"/>
      <c r="H22" s="457"/>
      <c r="I22" s="457"/>
      <c r="J22" s="457"/>
      <c r="L22" s="153">
        <f>MAX(N22:R22)</f>
        <v>0</v>
      </c>
      <c r="M22" s="153"/>
      <c r="N22" s="153">
        <f>IF(ISNUMBER(VALUE(U6)),0,1)</f>
        <v>0</v>
      </c>
      <c r="O22" s="153">
        <f>IF(AND(U6=0,U7&lt;13),1,0)</f>
        <v>0</v>
      </c>
      <c r="P22" s="3">
        <f>IF(LEN(U6)&gt;9,1,0)</f>
        <v>0</v>
      </c>
      <c r="Q22" s="3">
        <f>IF(AND(U7&gt;12,U6&gt;0),1,0)</f>
        <v>0</v>
      </c>
    </row>
    <row r="23" spans="1:60" ht="20.100000000000001" customHeight="1">
      <c r="A23" s="193">
        <f t="shared" si="2"/>
        <v>12</v>
      </c>
      <c r="B23" s="189" t="str">
        <f t="shared" si="0"/>
        <v>OK</v>
      </c>
      <c r="C23" s="457" t="s">
        <v>2950</v>
      </c>
      <c r="D23" s="457"/>
      <c r="E23" s="457"/>
      <c r="F23" s="457"/>
      <c r="G23" s="457"/>
      <c r="H23" s="457"/>
      <c r="I23" s="457"/>
      <c r="J23" s="457"/>
      <c r="L23" s="153">
        <f>MAX(N23:R23)</f>
        <v>0</v>
      </c>
      <c r="M23" s="153"/>
      <c r="N23" s="153">
        <f>IF(OR(LEN(W2)&lt;3,W2=0),1,0)</f>
        <v>0</v>
      </c>
      <c r="O23" s="153"/>
    </row>
    <row r="24" spans="1:60" ht="25.5" customHeight="1">
      <c r="A24" s="193">
        <f t="shared" si="2"/>
        <v>13</v>
      </c>
      <c r="B24" s="189" t="str">
        <f t="shared" si="0"/>
        <v>OK</v>
      </c>
      <c r="C24" s="457" t="s">
        <v>2951</v>
      </c>
      <c r="D24" s="457"/>
      <c r="E24" s="457"/>
      <c r="F24" s="457"/>
      <c r="G24" s="457"/>
      <c r="H24" s="457"/>
      <c r="I24" s="457"/>
      <c r="J24" s="457"/>
      <c r="L24" s="153">
        <f>MAX(N24:R24)</f>
        <v>0</v>
      </c>
      <c r="M24" s="153"/>
      <c r="N24" s="153">
        <f>IF(OR(W3=0,W4=0),1,0)</f>
        <v>0</v>
      </c>
      <c r="O24" s="153">
        <f>IF(LEN(W4)&lt;2,1,0)</f>
        <v>0</v>
      </c>
      <c r="P24" s="3">
        <f>IF(OR(W3&lt;10000,W3&gt;54000),1,0)</f>
        <v>0</v>
      </c>
      <c r="Q24" s="3">
        <f>IF(OR(MID(W4,1,1)="1",MID(W4,1,1)="2",MID(W4,1,1)="3",MID(W4,1,1)="4",MID(W4,1,1)="5"),1,0)</f>
        <v>0</v>
      </c>
    </row>
    <row r="25" spans="1:60" ht="25.5" customHeight="1">
      <c r="A25" s="193">
        <f t="shared" si="2"/>
        <v>14</v>
      </c>
      <c r="B25" s="189" t="str">
        <f t="shared" si="0"/>
        <v>OK</v>
      </c>
      <c r="C25" s="457" t="s">
        <v>2952</v>
      </c>
      <c r="D25" s="457"/>
      <c r="E25" s="457"/>
      <c r="F25" s="457"/>
      <c r="G25" s="457"/>
      <c r="H25" s="457"/>
      <c r="I25" s="457"/>
      <c r="J25" s="457"/>
      <c r="L25" s="153">
        <f>MAX(N25:R25)</f>
        <v>0</v>
      </c>
      <c r="M25" s="153"/>
      <c r="N25" s="153">
        <f>IF(OR(W5=0,W6=0),1,0)</f>
        <v>0</v>
      </c>
      <c r="O25" s="153">
        <f>IF(LEN(W5)&lt;4,1,0)</f>
        <v>0</v>
      </c>
      <c r="P25" s="3">
        <f>IF(LEN(W6)&lt;6,1,0)</f>
        <v>0</v>
      </c>
    </row>
    <row r="26" spans="1:60" ht="24.95" customHeight="1">
      <c r="A26" s="193">
        <f t="shared" si="2"/>
        <v>15</v>
      </c>
      <c r="B26" s="189" t="str">
        <f t="shared" si="0"/>
        <v>OK</v>
      </c>
      <c r="C26" s="457" t="s">
        <v>2953</v>
      </c>
      <c r="D26" s="457"/>
      <c r="E26" s="457"/>
      <c r="F26" s="457"/>
      <c r="G26" s="457"/>
      <c r="H26" s="457"/>
      <c r="I26" s="457"/>
      <c r="J26" s="457"/>
      <c r="L26" s="153">
        <f>MAX(N26:BH26)</f>
        <v>0</v>
      </c>
      <c r="M26" s="153"/>
      <c r="N26" s="153">
        <f>IF(LEN(W7)&lt;6,1,0)</f>
        <v>0</v>
      </c>
      <c r="O26" s="153">
        <f>IF(ISERROR(FIND("@",W7,1)),1,0)</f>
        <v>0</v>
      </c>
      <c r="P26" s="153">
        <f>IF(ISERROR(FIND("@",W7,1)),1,0)</f>
        <v>0</v>
      </c>
      <c r="Q26" s="153">
        <f>IF(ISERROR(FIND(".",W7,1)),1,0)</f>
        <v>0</v>
      </c>
      <c r="R26" s="153">
        <f>IF(ISERROR(FIND(".",W7,1)),1,0)</f>
        <v>0</v>
      </c>
      <c r="S26" s="153">
        <f>IF(ISERROR(FIND("Č",W7,1)),0,1)</f>
        <v>0</v>
      </c>
      <c r="T26" s="153">
        <f>IF(ISERROR(FIND("Č",W7,1)),0,1)</f>
        <v>0</v>
      </c>
      <c r="U26" s="153">
        <f>IF(ISERROR(FIND("Ć",W7,1)),0,1)</f>
        <v>0</v>
      </c>
      <c r="V26" s="153">
        <f>IF(ISERROR(FIND("Ć",W7,1)),0,1)</f>
        <v>0</v>
      </c>
      <c r="W26" s="153">
        <f>IF(ISERROR(FIND("Š",W7,1)),0,1)</f>
        <v>0</v>
      </c>
      <c r="X26" s="153">
        <f>IF(ISERROR(FIND("Š",W7,1)),0,1)</f>
        <v>0</v>
      </c>
      <c r="Y26" s="153">
        <f>IF(ISERROR(FIND("Ž",W7,1)),0,1)</f>
        <v>0</v>
      </c>
      <c r="Z26" s="153">
        <f>IF(ISERROR(FIND("Ž",W7,1)),0,1)</f>
        <v>0</v>
      </c>
      <c r="AA26" s="153">
        <f>IF(ISERROR(FIND("Đ",W7,1)),0,1)</f>
        <v>0</v>
      </c>
      <c r="AB26" s="153">
        <f>IF(ISERROR(FIND("Đ",W7,1)),0,1)</f>
        <v>0</v>
      </c>
      <c r="AC26" s="3">
        <f>IF(ISERROR(FIND("""",W7,1)),0,1)</f>
        <v>0</v>
      </c>
      <c r="AD26" s="3">
        <f>IF(ISERROR(FIND("""",W7,1)),0,1)</f>
        <v>0</v>
      </c>
      <c r="AE26" s="3">
        <f>IF(ISERROR(FIND(",",W7,1)),0,1)</f>
        <v>0</v>
      </c>
      <c r="AF26" s="3">
        <f>IF(ISERROR(FIND(",",W7,1)),0,1)</f>
        <v>0</v>
      </c>
      <c r="AG26" s="3">
        <f>IF(ISERROR(FIND(";",W7,1)),0,1)</f>
        <v>0</v>
      </c>
      <c r="AH26" s="3">
        <f>IF(ISERROR(FIND(";",W7,1)),0,1)</f>
        <v>0</v>
      </c>
      <c r="AI26" s="3">
        <f>IF(ISERROR(FIND(":",$W7,1)),0,1)</f>
        <v>0</v>
      </c>
      <c r="AJ26" s="3">
        <f>IF(ISERROR(FIND(":",$W7,1)),0,1)</f>
        <v>0</v>
      </c>
      <c r="AK26" s="3">
        <f>IF(ISERROR(FIND("?",$W7,1)),0,1)</f>
        <v>0</v>
      </c>
      <c r="AL26" s="3">
        <f>IF(ISERROR(FIND("?",$W7,1)),0,1)</f>
        <v>0</v>
      </c>
      <c r="AM26" s="3">
        <f>IF(ISERROR(FIND("!",$W7,1)),0,1)</f>
        <v>0</v>
      </c>
      <c r="AN26" s="3">
        <f>IF(ISERROR(FIND("!",$W7,1)),0,1)</f>
        <v>0</v>
      </c>
      <c r="AO26" s="3">
        <f>IF(ISERROR(FIND("#",$W7,1)),0,1)</f>
        <v>0</v>
      </c>
      <c r="AP26" s="3">
        <f>IF(ISERROR(FIND("#",$W7,1)),0,1)</f>
        <v>0</v>
      </c>
      <c r="AQ26" s="3">
        <f>IF(ISERROR(FIND("$",$W7,1)),0,1)</f>
        <v>0</v>
      </c>
      <c r="AR26" s="3">
        <f>IF(ISERROR(FIND("$",$W7,1)),0,1)</f>
        <v>0</v>
      </c>
      <c r="AS26" s="3">
        <f>IF(ISERROR(FIND("%",$W7,1)),0,1)</f>
        <v>0</v>
      </c>
      <c r="AT26" s="3">
        <f>IF(ISERROR(FIND("%",$W7,1)),0,1)</f>
        <v>0</v>
      </c>
      <c r="AU26" s="3">
        <f>IF(ISERROR(FIND("&amp;",$W7,1)),0,1)</f>
        <v>0</v>
      </c>
      <c r="AV26" s="3">
        <f>IF(ISERROR(FIND("&amp;",$W7,1)),0,1)</f>
        <v>0</v>
      </c>
      <c r="AW26" s="3">
        <f>IF(ISERROR(FIND("/",$W7,1)),0,1)</f>
        <v>0</v>
      </c>
      <c r="AX26" s="3">
        <f>IF(ISERROR(FIND("/",$W7,1)),0,1)</f>
        <v>0</v>
      </c>
      <c r="AY26" s="3">
        <f>IF(ISERROR(FIND("=",$W7,1)),0,1)</f>
        <v>0</v>
      </c>
      <c r="AZ26" s="3">
        <f>IF(ISERROR(FIND("=",$W7,1)),0,1)</f>
        <v>0</v>
      </c>
      <c r="BA26" s="3">
        <f>IF(ISERROR(FIND("(",$W7,1)),0,1)</f>
        <v>0</v>
      </c>
      <c r="BB26" s="3">
        <f>IF(ISERROR(FIND("(",$W7,1)),0,1)</f>
        <v>0</v>
      </c>
      <c r="BC26" s="3">
        <f>IF(ISERROR(FIND(")",$W7,1)),0,1)</f>
        <v>0</v>
      </c>
      <c r="BD26" s="3">
        <f>IF(ISERROR(FIND(")",$W7,1)),0,1)</f>
        <v>0</v>
      </c>
      <c r="BE26" s="3">
        <f>IF(ISERROR(FIND(" ",$W7,1)),0,1)</f>
        <v>0</v>
      </c>
      <c r="BF26" s="3">
        <f>IF(ISERROR(FIND(" ",$W7,1)),0,1)</f>
        <v>0</v>
      </c>
      <c r="BG26" s="3">
        <f>IF(RIGHT(W7,1)=".",1,0)</f>
        <v>0</v>
      </c>
      <c r="BH26" s="3">
        <f>IF(RIGHT(W7,1)=".",1,0)</f>
        <v>0</v>
      </c>
    </row>
    <row r="27" spans="1:60" ht="20.100000000000001" customHeight="1">
      <c r="A27" s="193">
        <f t="shared" si="2"/>
        <v>16</v>
      </c>
      <c r="B27" s="189" t="str">
        <f t="shared" si="0"/>
        <v>OK</v>
      </c>
      <c r="C27" s="457" t="s">
        <v>2954</v>
      </c>
      <c r="D27" s="457"/>
      <c r="E27" s="457"/>
      <c r="F27" s="457"/>
      <c r="G27" s="457"/>
      <c r="H27" s="457"/>
      <c r="I27" s="457"/>
      <c r="J27" s="457"/>
      <c r="L27" s="153">
        <f>MAX(N27:R27)</f>
        <v>0</v>
      </c>
      <c r="M27" s="153"/>
      <c r="N27" s="153">
        <f>IF(OR(U9&lt;1,U9&gt;631),1,0)</f>
        <v>0</v>
      </c>
      <c r="O27" s="153">
        <f>IF(U10="Šifra grada/općine ne postoji",1,0)</f>
        <v>0</v>
      </c>
    </row>
    <row r="28" spans="1:60" ht="20.100000000000001" customHeight="1">
      <c r="A28" s="193">
        <f t="shared" si="2"/>
        <v>17</v>
      </c>
      <c r="B28" s="189" t="str">
        <f t="shared" si="0"/>
        <v>OK</v>
      </c>
      <c r="C28" s="457" t="s">
        <v>2955</v>
      </c>
      <c r="D28" s="457"/>
      <c r="E28" s="457"/>
      <c r="F28" s="457"/>
      <c r="G28" s="457"/>
      <c r="H28" s="457"/>
      <c r="I28" s="457"/>
      <c r="J28" s="457"/>
      <c r="L28" s="153">
        <f>MAX(N28:T28)</f>
        <v>0</v>
      </c>
      <c r="M28" s="153"/>
      <c r="N28" s="153">
        <f>IF(AND(S7&lt;&gt;1,S7&lt;&gt;2,S7&lt;&gt;3,S7&lt;&gt;5,S7&lt;&gt;6,S7&lt;&gt;7,S7&lt;&gt;9,S7&lt;&gt;10),1,0)</f>
        <v>0</v>
      </c>
    </row>
    <row r="29" spans="1:60" ht="38.25" customHeight="1">
      <c r="A29" s="193">
        <f t="shared" si="2"/>
        <v>18</v>
      </c>
      <c r="B29" s="189" t="str">
        <f t="shared" ref="B29:B34" si="3">IF(L29=1,"Pogreška", IF(M29=1, "Provjera","OK"))</f>
        <v>OK</v>
      </c>
      <c r="C29" s="457" t="s">
        <v>2956</v>
      </c>
      <c r="D29" s="457"/>
      <c r="E29" s="457"/>
      <c r="F29" s="457"/>
      <c r="G29" s="457"/>
      <c r="H29" s="457"/>
      <c r="I29" s="457"/>
      <c r="J29" s="457"/>
      <c r="L29" s="153">
        <f>MAX(N29:T29)</f>
        <v>0</v>
      </c>
      <c r="M29" s="153"/>
      <c r="N29" s="153">
        <f>IF(AND(S7=10,OR(U7&lt;8,U7=12)),1,0)</f>
        <v>0</v>
      </c>
      <c r="O29" s="3">
        <f>IF(AND(S7&lt;10,OR(U7=9,U7=10, U7 = 11,U7&gt;12)),1,0)</f>
        <v>0</v>
      </c>
    </row>
    <row r="30" spans="1:60" ht="42" customHeight="1">
      <c r="A30" s="193">
        <f t="shared" si="2"/>
        <v>19</v>
      </c>
      <c r="B30" s="189" t="str">
        <f t="shared" si="3"/>
        <v>OK</v>
      </c>
      <c r="C30" s="457" t="s">
        <v>2957</v>
      </c>
      <c r="D30" s="457"/>
      <c r="E30" s="457"/>
      <c r="F30" s="457"/>
      <c r="G30" s="457"/>
      <c r="H30" s="457"/>
      <c r="I30" s="457"/>
      <c r="J30" s="457"/>
      <c r="L30" s="153">
        <f>MAX(N30:S30)</f>
        <v>0</v>
      </c>
      <c r="M30" s="153"/>
      <c r="N30" s="153">
        <f>IF(AND(OR(S7=3,S7=6),OR(AA6=0,AA6="")),1,0)</f>
        <v>0</v>
      </c>
      <c r="O30" s="3">
        <f>IF(AND(AND(S7&lt;&gt;3,S7&lt;&gt;6),AND(AA6&lt;&gt;0,AA6&lt;&gt;"")),1,0)</f>
        <v>0</v>
      </c>
    </row>
    <row r="31" spans="1:60" ht="65.25" customHeight="1">
      <c r="A31" s="193">
        <f t="shared" si="2"/>
        <v>20</v>
      </c>
      <c r="B31" s="189" t="str">
        <f t="shared" si="3"/>
        <v>OK</v>
      </c>
      <c r="C31" s="457" t="s">
        <v>2958</v>
      </c>
      <c r="D31" s="457"/>
      <c r="E31" s="457"/>
      <c r="F31" s="457"/>
      <c r="G31" s="457"/>
      <c r="H31" s="457"/>
      <c r="I31" s="457"/>
      <c r="J31" s="457"/>
      <c r="L31" s="153">
        <f>MAX(N31:Q31)</f>
        <v>0</v>
      </c>
      <c r="M31" s="153"/>
      <c r="N31" s="3">
        <f>IF(AND(AND(AA5&lt;&gt;0,AA5&lt;&gt;""),S7&lt;&gt;2,S7&lt;&gt;3,S7&lt;&gt;5,S7&lt;&gt;6),1,0)</f>
        <v>0</v>
      </c>
      <c r="O31" s="3">
        <f>IF(AND(OR(AA5=0,AA5=""),OR(S7=2,S7=3,S7=5,S7=6)),1,0)</f>
        <v>0</v>
      </c>
      <c r="P31" s="3">
        <f>IF(AND(U5&lt;&gt;0,U5&lt;&gt;"",U5=AA5),1,0)</f>
        <v>0</v>
      </c>
    </row>
    <row r="32" spans="1:60" ht="30" customHeight="1">
      <c r="A32" s="193">
        <f>A31+1</f>
        <v>21</v>
      </c>
      <c r="B32" s="189" t="str">
        <f t="shared" si="3"/>
        <v>OK</v>
      </c>
      <c r="C32" s="457" t="s">
        <v>2959</v>
      </c>
      <c r="D32" s="457"/>
      <c r="E32" s="457"/>
      <c r="F32" s="457"/>
      <c r="G32" s="457"/>
      <c r="H32" s="457"/>
      <c r="I32" s="457"/>
      <c r="J32" s="457"/>
      <c r="L32" s="153">
        <f t="shared" ref="L32:L39" si="4">MAX(N32:R32)</f>
        <v>0</v>
      </c>
      <c r="M32" s="153"/>
      <c r="N32" s="153">
        <f>IF(AND(S6="DA",OR(S7=1,S7=2,S7=3,S7=9,S7=10)),1,0)</f>
        <v>0</v>
      </c>
    </row>
    <row r="33" spans="1:61" ht="40.5" customHeight="1">
      <c r="A33" s="193">
        <f t="shared" si="2"/>
        <v>22</v>
      </c>
      <c r="B33" s="189" t="str">
        <f t="shared" si="3"/>
        <v>OK</v>
      </c>
      <c r="C33" s="457" t="s">
        <v>2960</v>
      </c>
      <c r="D33" s="457"/>
      <c r="E33" s="457"/>
      <c r="F33" s="457"/>
      <c r="G33" s="457"/>
      <c r="H33" s="457"/>
      <c r="I33" s="457"/>
      <c r="J33" s="457"/>
      <c r="L33" s="153">
        <f t="shared" si="4"/>
        <v>0</v>
      </c>
      <c r="M33" s="153"/>
      <c r="N33" s="153">
        <f>IF(AND(S7&lt;10,OR(U7&gt;12,U7=8,U7=9,U7=10)),1,0)</f>
        <v>0</v>
      </c>
    </row>
    <row r="34" spans="1:61" ht="20.100000000000001" customHeight="1">
      <c r="A34" s="193">
        <f t="shared" si="2"/>
        <v>23</v>
      </c>
      <c r="B34" s="189" t="str">
        <f t="shared" si="3"/>
        <v>OK</v>
      </c>
      <c r="C34" s="457" t="s">
        <v>2961</v>
      </c>
      <c r="D34" s="457"/>
      <c r="E34" s="457"/>
      <c r="F34" s="457"/>
      <c r="G34" s="457"/>
      <c r="H34" s="457"/>
      <c r="I34" s="457"/>
      <c r="J34" s="457"/>
      <c r="L34" s="153">
        <f t="shared" si="4"/>
        <v>0</v>
      </c>
      <c r="M34" s="153"/>
      <c r="N34" s="153">
        <f>IF(AA7="Šifra države nepostojeća",1,0)</f>
        <v>0</v>
      </c>
    </row>
    <row r="35" spans="1:61" ht="20.100000000000001" customHeight="1">
      <c r="A35" s="193">
        <f t="shared" si="2"/>
        <v>24</v>
      </c>
      <c r="B35" s="189" t="str">
        <f t="shared" si="0"/>
        <v>OK</v>
      </c>
      <c r="C35" s="457" t="s">
        <v>2962</v>
      </c>
      <c r="D35" s="457"/>
      <c r="E35" s="457"/>
      <c r="F35" s="457"/>
      <c r="G35" s="457"/>
      <c r="H35" s="457"/>
      <c r="I35" s="457"/>
      <c r="J35" s="457"/>
      <c r="L35" s="153">
        <f t="shared" si="4"/>
        <v>0</v>
      </c>
      <c r="M35" s="153"/>
      <c r="N35" s="153">
        <f>IF(AND(OR(W8=0,W8=""),U7&lt;&gt;16),1,0)</f>
        <v>0</v>
      </c>
      <c r="O35" s="3">
        <f>IF(W9="Šifra NKD-a ne postoji",1,0)</f>
        <v>0</v>
      </c>
    </row>
    <row r="36" spans="1:61" ht="20.100000000000001" customHeight="1">
      <c r="A36" s="193">
        <f t="shared" si="2"/>
        <v>25</v>
      </c>
      <c r="B36" s="189" t="str">
        <f>IF(L36=1,"Pogreška", IF(M36=1, "Provjera","OK"))</f>
        <v>OK</v>
      </c>
      <c r="C36" s="457" t="s">
        <v>2963</v>
      </c>
      <c r="D36" s="457"/>
      <c r="E36" s="457"/>
      <c r="F36" s="457"/>
      <c r="G36" s="457"/>
      <c r="H36" s="457"/>
      <c r="I36" s="457"/>
      <c r="J36" s="457"/>
      <c r="L36" s="153">
        <f t="shared" si="4"/>
        <v>0</v>
      </c>
      <c r="M36" s="153"/>
      <c r="N36" s="153">
        <f>IF(AND(S3&lt;&gt;1,S3&lt;&gt;2,S3&lt;&gt;3,S3&lt;&gt;4),1,0)</f>
        <v>0</v>
      </c>
      <c r="O36" s="3">
        <f>IF(AND(S6="DA",S3=1),1,0)</f>
        <v>0</v>
      </c>
    </row>
    <row r="37" spans="1:61" ht="20.100000000000001" customHeight="1">
      <c r="A37" s="193">
        <f t="shared" si="2"/>
        <v>26</v>
      </c>
      <c r="B37" s="189" t="str">
        <f>IF(L37=1,"Pogreška", IF(M37=1, "Provjera","OK"))</f>
        <v>OK</v>
      </c>
      <c r="C37" s="457" t="s">
        <v>2964</v>
      </c>
      <c r="D37" s="457"/>
      <c r="E37" s="457"/>
      <c r="F37" s="457"/>
      <c r="G37" s="457"/>
      <c r="H37" s="457"/>
      <c r="I37" s="457"/>
      <c r="J37" s="457"/>
      <c r="L37" s="153">
        <f t="shared" si="4"/>
        <v>0</v>
      </c>
      <c r="M37" s="153"/>
      <c r="N37" s="153">
        <f>IF(AND(S4&lt;&gt;11,S4&lt;&gt;12,S4&lt;&gt;13,S4&lt;&gt;21,S4&lt;&gt;22,S4&lt;&gt;31,S4&lt;&gt;41,S4&lt;&gt;42),1,0)</f>
        <v>0</v>
      </c>
    </row>
    <row r="38" spans="1:61" ht="24.95" customHeight="1">
      <c r="A38" s="193">
        <f t="shared" si="2"/>
        <v>27</v>
      </c>
      <c r="B38" s="189" t="str">
        <f>IF(L38=1,"Pogreška", IF(M38=1, "Provjera","OK"))</f>
        <v>OK</v>
      </c>
      <c r="C38" s="457" t="s">
        <v>2965</v>
      </c>
      <c r="D38" s="457"/>
      <c r="E38" s="457"/>
      <c r="F38" s="457"/>
      <c r="G38" s="457"/>
      <c r="H38" s="457"/>
      <c r="I38" s="457"/>
      <c r="J38" s="457"/>
      <c r="L38" s="153">
        <f t="shared" si="4"/>
        <v>0</v>
      </c>
      <c r="M38" s="153"/>
      <c r="N38" s="153">
        <f>IF(ISERROR(Y2+Y3),1,IF(Y2+Y3&lt;&gt;100,1,0))</f>
        <v>0</v>
      </c>
      <c r="O38" s="3">
        <f>IF(ISERROR(INT(Y2)),1,IF(ROUND(Y2,0)&lt;&gt;Y2,1,0))</f>
        <v>0</v>
      </c>
      <c r="P38" s="3">
        <f>IF(ISERROR(INT(Y3)),1,IF(ROUND(INT(Y3),0)&lt;&gt;INT(Y3),1,0))</f>
        <v>0</v>
      </c>
    </row>
    <row r="39" spans="1:61" ht="24.95" customHeight="1">
      <c r="A39" s="193">
        <f t="shared" si="2"/>
        <v>28</v>
      </c>
      <c r="B39" s="189" t="str">
        <f t="shared" si="0"/>
        <v>OK</v>
      </c>
      <c r="C39" s="457" t="s">
        <v>2966</v>
      </c>
      <c r="D39" s="457"/>
      <c r="E39" s="457"/>
      <c r="F39" s="457"/>
      <c r="G39" s="457"/>
      <c r="H39" s="457"/>
      <c r="I39" s="457"/>
      <c r="J39" s="457"/>
      <c r="L39" s="153">
        <f t="shared" si="4"/>
        <v>0</v>
      </c>
      <c r="M39" s="153"/>
      <c r="N39" s="153">
        <f>IF(AND(P2&gt;0,P8=0),1,0)</f>
        <v>0</v>
      </c>
      <c r="O39" s="153">
        <f>IF(Q8=0,1,0)</f>
        <v>0</v>
      </c>
      <c r="P39" s="3">
        <f>IF(OR(P8&gt;12,AND(Q8&gt;12,P8&gt;0)),1,0)</f>
        <v>0</v>
      </c>
      <c r="Q39" s="3">
        <f>IF(AND(Q8&gt;12,OR(S5&lt;&gt;2,S2&lt;&gt;30)),1,0)</f>
        <v>0</v>
      </c>
    </row>
    <row r="40" spans="1:61" ht="30" customHeight="1">
      <c r="A40" s="193">
        <f t="shared" si="2"/>
        <v>29</v>
      </c>
      <c r="B40" s="189" t="str">
        <f>IF(L40=1,"Pogreška", IF(M40=1, "Provjera","OK"))</f>
        <v>OK</v>
      </c>
      <c r="C40" s="457" t="s">
        <v>2967</v>
      </c>
      <c r="D40" s="457"/>
      <c r="E40" s="457"/>
      <c r="F40" s="457"/>
      <c r="G40" s="457"/>
      <c r="H40" s="457"/>
      <c r="I40" s="457"/>
      <c r="J40" s="457"/>
      <c r="L40" s="153">
        <f>MAX(N40:BI40)</f>
        <v>0</v>
      </c>
      <c r="M40" s="153"/>
      <c r="N40" s="153">
        <f>IF(OR(LEN(Y6)&lt;5,LEN(Y6)&lt;8,LEN(Y8)&lt;6),1,0)</f>
        <v>0</v>
      </c>
      <c r="O40" s="153">
        <f>IF(LEN(Y8)&lt;6,1,0)</f>
        <v>0</v>
      </c>
      <c r="P40" s="153">
        <f>IF(ISERROR(FIND("@",Y8,1)),1,0)</f>
        <v>0</v>
      </c>
      <c r="Q40" s="153">
        <f>IF(ISERROR(FIND("@",Y8,1)),1,0)</f>
        <v>0</v>
      </c>
      <c r="R40" s="153">
        <f>IF(ISERROR(FIND(".",Y8,1)),1,0)</f>
        <v>0</v>
      </c>
      <c r="S40" s="153">
        <f>IF(ISERROR(FIND(".",Y8,1)),1,0)</f>
        <v>0</v>
      </c>
      <c r="T40" s="153">
        <f>IF(ISERROR(FIND("Č",Y8,1)),0,1)</f>
        <v>0</v>
      </c>
      <c r="U40" s="153">
        <f>IF(ISERROR(FIND("Č",Y8,1)),0,1)</f>
        <v>0</v>
      </c>
      <c r="V40" s="153">
        <f>IF(ISERROR(FIND("Ć",Y8,1)),0,1)</f>
        <v>0</v>
      </c>
      <c r="W40" s="153">
        <f>IF(ISERROR(FIND("Ć",Y8,1)),0,1)</f>
        <v>0</v>
      </c>
      <c r="X40" s="153">
        <f>IF(ISERROR(FIND("Š",Y8,1)),0,1)</f>
        <v>0</v>
      </c>
      <c r="Y40" s="153">
        <f>IF(ISERROR(FIND("Š",Y8,1)),0,1)</f>
        <v>0</v>
      </c>
      <c r="Z40" s="153">
        <f>IF(ISERROR(FIND("Ž",Y8,1)),0,1)</f>
        <v>0</v>
      </c>
      <c r="AA40" s="153">
        <f>IF(ISERROR(FIND("Ž",Y8,1)),0,1)</f>
        <v>0</v>
      </c>
      <c r="AB40" s="153">
        <f>IF(ISERROR(FIND("Đ",Y8,1)),0,1)</f>
        <v>0</v>
      </c>
      <c r="AC40" s="153">
        <f>IF(ISERROR(FIND("Đ",Y8,1)),0,1)</f>
        <v>0</v>
      </c>
      <c r="AD40" s="3">
        <f>IF(ISERROR(FIND("""",Y8,1)),0,1)</f>
        <v>0</v>
      </c>
      <c r="AE40" s="3">
        <f>IF(ISERROR(FIND("""",Y8,1)),0,1)</f>
        <v>0</v>
      </c>
      <c r="AF40" s="3">
        <f>IF(ISERROR(FIND(",",Y8,1)),0,1)</f>
        <v>0</v>
      </c>
      <c r="AG40" s="3">
        <f>IF(ISERROR(FIND(",",Y8,1)),0,1)</f>
        <v>0</v>
      </c>
      <c r="AH40" s="3">
        <f>IF(ISERROR(FIND(";",Y8,1)),0,1)</f>
        <v>0</v>
      </c>
      <c r="AI40" s="3">
        <f>IF(ISERROR(FIND(";",Y8,1)),0,1)</f>
        <v>0</v>
      </c>
      <c r="AJ40" s="3">
        <f>IF(ISERROR(FIND(":",$W18,1)),0,1)</f>
        <v>0</v>
      </c>
      <c r="AK40" s="3">
        <f>IF(ISERROR(FIND(":",$W18,1)),0,1)</f>
        <v>0</v>
      </c>
      <c r="AL40" s="3">
        <f>IF(ISERROR(FIND("?",$W18,1)),0,1)</f>
        <v>0</v>
      </c>
      <c r="AM40" s="3">
        <f>IF(ISERROR(FIND("?",$W18,1)),0,1)</f>
        <v>0</v>
      </c>
      <c r="AN40" s="3">
        <f>IF(ISERROR(FIND("!",$W18,1)),0,1)</f>
        <v>0</v>
      </c>
      <c r="AO40" s="3">
        <f>IF(ISERROR(FIND("!",$W18,1)),0,1)</f>
        <v>0</v>
      </c>
      <c r="AP40" s="3">
        <f>IF(ISERROR(FIND("#",$W18,1)),0,1)</f>
        <v>0</v>
      </c>
      <c r="AQ40" s="3">
        <f>IF(ISERROR(FIND("#",$W18,1)),0,1)</f>
        <v>0</v>
      </c>
      <c r="AR40" s="3">
        <f>IF(ISERROR(FIND("$",$W18,1)),0,1)</f>
        <v>0</v>
      </c>
      <c r="AS40" s="3">
        <f>IF(ISERROR(FIND("$",$W18,1)),0,1)</f>
        <v>0</v>
      </c>
      <c r="AT40" s="3">
        <f>IF(ISERROR(FIND("%",$W18,1)),0,1)</f>
        <v>0</v>
      </c>
      <c r="AU40" s="3">
        <f>IF(ISERROR(FIND("%",$W18,1)),0,1)</f>
        <v>0</v>
      </c>
      <c r="AV40" s="3">
        <f>IF(ISERROR(FIND("&amp;",$W18,1)),0,1)</f>
        <v>0</v>
      </c>
      <c r="AW40" s="3">
        <f>IF(ISERROR(FIND("&amp;",$W18,1)),0,1)</f>
        <v>0</v>
      </c>
      <c r="AX40" s="3">
        <f>IF(ISERROR(FIND("/",$W18,1)),0,1)</f>
        <v>0</v>
      </c>
      <c r="AY40" s="3">
        <f>IF(ISERROR(FIND("/",$W18,1)),0,1)</f>
        <v>0</v>
      </c>
      <c r="AZ40" s="3">
        <f>IF(ISERROR(FIND("=",$W18,1)),0,1)</f>
        <v>0</v>
      </c>
      <c r="BA40" s="3">
        <f>IF(ISERROR(FIND("=",$W18,1)),0,1)</f>
        <v>0</v>
      </c>
      <c r="BB40" s="3">
        <f>IF(ISERROR(FIND("(",$W18,1)),0,1)</f>
        <v>0</v>
      </c>
      <c r="BC40" s="3">
        <f>IF(ISERROR(FIND("(",$W18,1)),0,1)</f>
        <v>0</v>
      </c>
      <c r="BD40" s="3">
        <f>IF(ISERROR(FIND(")",$W18,1)),0,1)</f>
        <v>0</v>
      </c>
      <c r="BE40" s="3">
        <f>IF(ISERROR(FIND(")",$W18,1)),0,1)</f>
        <v>0</v>
      </c>
      <c r="BF40" s="3">
        <f>IF(ISERROR(FIND(" ",$W18,1)),0,1)</f>
        <v>0</v>
      </c>
      <c r="BG40" s="3">
        <f>IF(ISERROR(FIND(" ",$W18,1)),0,1)</f>
        <v>0</v>
      </c>
      <c r="BH40" s="3">
        <f>IF(RIGHT(Y8,1)=".",1,0)</f>
        <v>0</v>
      </c>
      <c r="BI40" s="3">
        <f>IF(RIGHT(Y8,1)=".",1,0)</f>
        <v>0</v>
      </c>
    </row>
    <row r="41" spans="1:61" ht="41.25" customHeight="1">
      <c r="A41" s="193">
        <f t="shared" si="2"/>
        <v>30</v>
      </c>
      <c r="B41" s="189" t="str">
        <f t="shared" si="0"/>
        <v>OK</v>
      </c>
      <c r="C41" s="457" t="s">
        <v>2968</v>
      </c>
      <c r="D41" s="457"/>
      <c r="E41" s="457"/>
      <c r="F41" s="457"/>
      <c r="G41" s="457"/>
      <c r="H41" s="457"/>
      <c r="I41" s="457"/>
      <c r="J41" s="457"/>
      <c r="L41" s="153">
        <f>MAX(N41:Q41)</f>
        <v>0</v>
      </c>
      <c r="M41" s="153"/>
      <c r="N41" s="153">
        <f>IF(OR(AND(AA2="",AA3&lt;&gt;""),AND(AA2&lt;&gt;"",AA3="")),1,0)</f>
        <v>0</v>
      </c>
      <c r="O41" s="3">
        <f>IF(AND(RefStr!H27=RefStr!B64,RefStr!H27&lt;&gt;""),1,0)</f>
        <v>0</v>
      </c>
      <c r="P41" s="3">
        <f>IF(AND(AA2&lt;&gt;"",Y8=W7),1,0)</f>
        <v>0</v>
      </c>
    </row>
    <row r="42" spans="1:61" ht="20.100000000000001" customHeight="1">
      <c r="A42" s="194">
        <f t="shared" si="2"/>
        <v>31</v>
      </c>
      <c r="B42" s="190" t="str">
        <f t="shared" si="0"/>
        <v>OK</v>
      </c>
      <c r="C42" s="458" t="s">
        <v>2969</v>
      </c>
      <c r="D42" s="458"/>
      <c r="E42" s="458"/>
      <c r="F42" s="458"/>
      <c r="G42" s="458"/>
      <c r="H42" s="458"/>
      <c r="I42" s="458"/>
      <c r="J42" s="458"/>
      <c r="L42" s="153">
        <f t="shared" ref="L42:L49" si="5">MAX(N42:R42)</f>
        <v>0</v>
      </c>
      <c r="M42" s="153"/>
      <c r="N42" s="153">
        <f>IF(LEN(AA10)&lt;5,1,0)</f>
        <v>0</v>
      </c>
      <c r="O42" s="153"/>
    </row>
    <row r="43" spans="1:61" ht="20.100000000000001" customHeight="1">
      <c r="A43" s="480" t="s">
        <v>2970</v>
      </c>
      <c r="B43" s="481"/>
      <c r="C43" s="481"/>
      <c r="D43" s="481"/>
      <c r="E43" s="481"/>
      <c r="F43" s="481"/>
      <c r="G43" s="481"/>
      <c r="H43" s="481"/>
      <c r="I43" s="481"/>
      <c r="J43" s="482"/>
      <c r="L43" s="153">
        <f t="shared" si="5"/>
        <v>0</v>
      </c>
      <c r="M43" s="153"/>
      <c r="N43" s="153"/>
      <c r="O43" s="153"/>
      <c r="P43" s="153"/>
    </row>
    <row r="44" spans="1:61" ht="64.5" customHeight="1">
      <c r="A44" s="192">
        <f>A42+1</f>
        <v>32</v>
      </c>
      <c r="B44" s="188" t="str">
        <f>IF(L44=1,"Pogreška", IF(M44=1, "Provjera","OK"))</f>
        <v>OK</v>
      </c>
      <c r="C44" s="462" t="s">
        <v>2971</v>
      </c>
      <c r="D44" s="462"/>
      <c r="E44" s="462"/>
      <c r="F44" s="462"/>
      <c r="G44" s="462"/>
      <c r="H44" s="462"/>
      <c r="I44" s="462"/>
      <c r="J44" s="462"/>
      <c r="L44" s="153">
        <f t="shared" si="5"/>
        <v>0</v>
      </c>
      <c r="M44" s="153"/>
      <c r="N44" s="153">
        <f>IF(ABS(Bilanca!I73-Bilanca!I134)&gt;$AC$2,1,0)</f>
        <v>0</v>
      </c>
      <c r="O44" s="153">
        <f>IF(ABS(Bilanca!J73-Bilanca!J134)&gt;$AC$2,1,0)</f>
        <v>0</v>
      </c>
      <c r="P44" s="3">
        <f>IF(AND(Bilanca!J73=0,OR(S5&lt;&gt;2,S2&lt;&gt;30),AC6="NE"),1,0)</f>
        <v>0</v>
      </c>
      <c r="Q44" s="3">
        <f>IF(AND(Bilanca!I73=0,P8&gt;0,OR(S5&lt;&gt;2,S2&lt;&gt;30)),1,0)</f>
        <v>0</v>
      </c>
    </row>
    <row r="45" spans="1:61" ht="30" customHeight="1">
      <c r="A45" s="193">
        <f>A44+1</f>
        <v>33</v>
      </c>
      <c r="B45" s="189" t="str">
        <f>IF(L45=1,"Pogreška", IF(M45=1, "Provjera","OK"))</f>
        <v>OK</v>
      </c>
      <c r="C45" s="457" t="s">
        <v>2972</v>
      </c>
      <c r="D45" s="457"/>
      <c r="E45" s="457"/>
      <c r="F45" s="457"/>
      <c r="G45" s="457"/>
      <c r="H45" s="457"/>
      <c r="I45" s="457"/>
      <c r="J45" s="457"/>
      <c r="L45" s="153">
        <f t="shared" si="5"/>
        <v>0</v>
      </c>
      <c r="M45" s="153"/>
      <c r="N45" s="153">
        <f>IF(ABS(Bilanca!I74-Bilanca!I135)&gt;$AC$2,1,0)</f>
        <v>0</v>
      </c>
      <c r="O45" s="153">
        <f>IF(ABS(Bilanca!J74-Bilanca!J135)&gt;$AC$2,1,0)</f>
        <v>0</v>
      </c>
    </row>
    <row r="46" spans="1:61" ht="30" customHeight="1">
      <c r="A46" s="193">
        <f t="shared" ref="A46:A71" si="6">A45+1</f>
        <v>34</v>
      </c>
      <c r="B46" s="189" t="str">
        <f>IF(L46=1,"Pogreška", IF(M46=1, "Provjera","OK"))</f>
        <v>OK</v>
      </c>
      <c r="C46" s="457" t="s">
        <v>2973</v>
      </c>
      <c r="D46" s="457"/>
      <c r="E46" s="457"/>
      <c r="F46" s="457"/>
      <c r="G46" s="457"/>
      <c r="H46" s="457"/>
      <c r="I46" s="457"/>
      <c r="J46" s="457"/>
      <c r="L46" s="153">
        <f t="shared" si="5"/>
        <v>0</v>
      </c>
      <c r="M46" s="153"/>
      <c r="N46" s="153">
        <f>IF(AND(Bilanca!I96&lt;&gt;0,Bilanca!I97&lt;&gt;0),1,0)</f>
        <v>0</v>
      </c>
      <c r="O46" s="153">
        <f>IF(AND(Bilanca!J96&lt;&gt;0,Bilanca!J97&lt;&gt;0),1,0)</f>
        <v>0</v>
      </c>
      <c r="P46" s="153"/>
      <c r="Q46" s="153"/>
    </row>
    <row r="47" spans="1:61" ht="54.95" customHeight="1">
      <c r="A47" s="193">
        <f t="shared" si="6"/>
        <v>35</v>
      </c>
      <c r="B47" s="189" t="str">
        <f>IF(L47=1,"Pogreška", IF(M47=1, "Provjera","OK"))</f>
        <v>OK</v>
      </c>
      <c r="C47" s="457" t="s">
        <v>2974</v>
      </c>
      <c r="D47" s="457"/>
      <c r="E47" s="457"/>
      <c r="F47" s="457"/>
      <c r="G47" s="457"/>
      <c r="H47" s="457"/>
      <c r="I47" s="457"/>
      <c r="J47" s="457"/>
      <c r="L47" s="153">
        <f>MAX(N47:V47)</f>
        <v>0</v>
      </c>
      <c r="M47" s="153"/>
      <c r="N47" s="153">
        <f>IF(AND($S$6&lt;&gt;"DA", ABS(Bilanca!I96-RDG!I67)&gt;$AC$2,MIN(RDG!I70:I83)=0,MAX(RDG!I70:I83)=0),1,0)</f>
        <v>0</v>
      </c>
      <c r="O47" s="153">
        <f>IF(AND($S$6&lt;&gt;"DA", ABS(Bilanca!J96-RDG!J67)&gt;$AC$2,MIN(RDG!J70:J83)=0,MAX(RDG!J70:J83)=0),1,0)</f>
        <v>0</v>
      </c>
      <c r="P47" s="153">
        <f>IF(AND($S$6&lt;&gt;"DA", ABS(Bilanca!I97-RDG!I68)&gt;$AC$2,MIN(RDG!I70:I83)=0,MAX(RDG!I70:I83)=0),1,0)</f>
        <v>0</v>
      </c>
      <c r="Q47" s="153">
        <f>IF(AND($S$6&lt;&gt;"DA", ABS(Bilanca!J97-RDG!J68)&gt;$AC$2,MIN(RDG!J70:J83)=0,MAX(RDG!J70:J83)=0),1,0)</f>
        <v>0</v>
      </c>
      <c r="R47" s="3">
        <f>IF(AND($S$6&lt;&gt;"DA", ABS(Bilanca!I96-RDG!I82)&gt;$AC$2,OR(MIN(RDG!I70:I83)&lt;&gt;0,MAX(RDG!I70:I83)&lt;&gt;0),$AA$4="MSFI"),1,0)</f>
        <v>0</v>
      </c>
      <c r="S47" s="3">
        <f>IF(AND($S$6&lt;&gt;"DA", ABS(Bilanca!J96-RDG!J82)&gt;$AC$2,OR(MIN(RDG!J70:J83)&lt;&gt;0,MAX(RDG!J70:J83)&lt;&gt;0),$AA$4="MSFI"),1,0)</f>
        <v>0</v>
      </c>
      <c r="T47" s="3">
        <f>IF(AND($S$6&lt;&gt;"DA", ABS(Bilanca!K96-RDG!K82)&gt;$AC$2,OR(MIN(RDG!K70:K83)&lt;&gt;0,MAX(RDG!K70:K83)&lt;&gt;0),$AA$4="MSFI"),1,0)</f>
        <v>0</v>
      </c>
      <c r="U47" s="3">
        <f>IF(AND($S$6&lt;&gt;"DA", ABS(Bilanca!J97-RDG!J83)&gt;$AC$2,OR(MIN(RDG!J70:J83)&lt;&gt;0,MAX(RDG!J70:J83)&lt;&gt;0),$AA$4="MSFI"),1,0)</f>
        <v>0</v>
      </c>
      <c r="V47" s="3">
        <f>IF(AND($S$6&lt;&gt;"DA", ABS(Bilanca!K97-RDG!K83)&gt;$AC$2,OR(MIN(RDG!K70:K83)&lt;&gt;0,MAX(RDG!K70:K83)&lt;&gt;0),$AA$4="MSFI"),1,0)</f>
        <v>0</v>
      </c>
    </row>
    <row r="48" spans="1:61" ht="45" customHeight="1">
      <c r="A48" s="193">
        <f t="shared" si="6"/>
        <v>36</v>
      </c>
      <c r="B48" s="189" t="str">
        <f t="shared" ref="B48:B56" si="7">IF(L48=1,"Pogreška", IF(M48=1, "Provjera","OK"))</f>
        <v>OK</v>
      </c>
      <c r="C48" s="457" t="s">
        <v>2975</v>
      </c>
      <c r="D48" s="457"/>
      <c r="E48" s="457"/>
      <c r="F48" s="457"/>
      <c r="G48" s="457"/>
      <c r="H48" s="457"/>
      <c r="I48" s="457"/>
      <c r="J48" s="457"/>
      <c r="L48" s="153">
        <f t="shared" si="5"/>
        <v>0</v>
      </c>
      <c r="M48" s="153"/>
      <c r="N48" s="153">
        <f>IF(AND(OR(RefStr!$C$7=4,RefStr!$C$7=5,RefStr!$C$7=6),P8&gt;0,Bilanca!I77=0),1,0)</f>
        <v>0</v>
      </c>
      <c r="O48" s="153">
        <f>IF(AND(OR(RefStr!$C$7=4,RefStr!$C$7=5,RefStr!$C$7=6),Q8&gt;0,Bilanca!J77=0),1,0)</f>
        <v>0</v>
      </c>
      <c r="P48" s="153"/>
    </row>
    <row r="49" spans="1:48" ht="45" customHeight="1">
      <c r="A49" s="193">
        <f t="shared" si="6"/>
        <v>37</v>
      </c>
      <c r="B49" s="189" t="str">
        <f t="shared" si="7"/>
        <v>OK</v>
      </c>
      <c r="C49" s="457" t="s">
        <v>2976</v>
      </c>
      <c r="D49" s="457"/>
      <c r="E49" s="457"/>
      <c r="F49" s="457"/>
      <c r="G49" s="457"/>
      <c r="H49" s="457"/>
      <c r="I49" s="457"/>
      <c r="J49" s="457"/>
      <c r="L49" s="153">
        <f t="shared" si="5"/>
        <v>0</v>
      </c>
      <c r="M49" s="153">
        <f>MAX(S49:V49)</f>
        <v>0</v>
      </c>
      <c r="N49" s="153">
        <f>IF(AND(S6="NE",OR(Bilanca!I98&lt;&gt;0,Bilanca!J98&lt;&gt;0)),1,0)</f>
        <v>0</v>
      </c>
      <c r="O49" s="153"/>
      <c r="P49" s="153"/>
      <c r="S49" s="3">
        <f>IF(AND(S6="DA",AND(Bilanca!I98=0,P8&gt;0)),1,0)</f>
        <v>0</v>
      </c>
      <c r="T49" s="3">
        <f>IF(AND(S6="DA",AND(Bilanca!J98=0,Q8&gt;0)),1,0)</f>
        <v>0</v>
      </c>
      <c r="AQ49" s="3" t="s">
        <v>2977</v>
      </c>
      <c r="AR49" s="3" t="s">
        <v>2978</v>
      </c>
      <c r="AS49" s="3" t="s">
        <v>2979</v>
      </c>
      <c r="AT49" s="3" t="s">
        <v>2980</v>
      </c>
      <c r="AU49" s="3" t="s">
        <v>2981</v>
      </c>
      <c r="AV49" s="3" t="s">
        <v>2982</v>
      </c>
    </row>
    <row r="50" spans="1:48" ht="57.75" customHeight="1">
      <c r="A50" s="193">
        <f t="shared" si="6"/>
        <v>38</v>
      </c>
      <c r="B50" s="189" t="str">
        <f t="shared" si="7"/>
        <v>OK</v>
      </c>
      <c r="C50" s="457" t="str">
        <f>"Oznaka veličine može biti: 1-mikro, 2-mali, 3-srednji i 4-veliki. Ova kontrola javlja pogrešku ako se izračunata i upisana veličina ne slažu. "&amp;"Uvjeti veličine za konsolidirane grupe su isti kao za pojedinačne izvještaje, razlika je samo u tome da konsolidirana grupa po definiciji ne može imati veličinu mikro."&amp;" Ako izračunata veličina nije jednaka upisanoj ili oznaka veličine nije upisana u opće podatke ova kontrola javlja pogrešku. Prema upisanim podacima, izračunata veličina je "&amp;N50&amp;IF(OR(S3="",S3=""),", ali u opće podatke veličina nije ni upisana.",", a upisana veličina je "&amp;S3 &amp; ".")</f>
        <v>Oznaka veličine može biti: 1-mikro, 2-mali, 3-srednji i 4-veliki. Ova kontrola javlja pogrešku ako se izračunata i upisana veličina ne slažu. Uvjeti veličine za konsolidirane grupe su isti kao za pojedinačne izvještaje, razlika je samo u tome da konsolidirana grupa po definiciji ne može imati veličinu mikro. Ako izračunata veličina nije jednaka upisanoj ili oznaka veličine nije upisana u opće podatke ova kontrola javlja pogrešku. Prema upisanim podacima, izračunata veličina je 1, a upisana veličina je 1.</v>
      </c>
      <c r="D50" s="457"/>
      <c r="E50" s="457"/>
      <c r="F50" s="457"/>
      <c r="G50" s="457"/>
      <c r="H50" s="457"/>
      <c r="I50" s="457"/>
      <c r="J50" s="457"/>
      <c r="L50" s="153">
        <f>IF(N50&lt;&gt;S3,1,0)</f>
        <v>0</v>
      </c>
      <c r="M50" s="153"/>
      <c r="N50" s="153">
        <f>IF(P8&gt;0,O50,AC50)</f>
        <v>1</v>
      </c>
      <c r="O50" s="156">
        <f>IF(SUM(Y50:AA50)&gt;1,4,IF(SUM(U50:W50)&gt;1,3,IF(SUM(Q50:S50)&gt;1,2,IF(S6="DA",2,1))))</f>
        <v>1</v>
      </c>
      <c r="P50" s="159" t="s">
        <v>2244</v>
      </c>
      <c r="Q50" s="159">
        <f>IF(Bilanca!I73&gt;AQ50,1,0)</f>
        <v>1</v>
      </c>
      <c r="R50" s="158">
        <f>IF(RDG!I60&gt;AT50,1,0)</f>
        <v>0</v>
      </c>
      <c r="S50" s="158">
        <f>IF(P10&gt;10,1,0)</f>
        <v>0</v>
      </c>
      <c r="T50" s="158" t="s">
        <v>2983</v>
      </c>
      <c r="U50" s="158">
        <f>IF(Bilanca!I73&gt;AR50,1,0)</f>
        <v>1</v>
      </c>
      <c r="V50" s="158">
        <f>IF(RDG!I60&gt;AU50,1,0)</f>
        <v>0</v>
      </c>
      <c r="W50" s="158">
        <f>IF(P10&gt;50,1,0)</f>
        <v>0</v>
      </c>
      <c r="X50" s="158" t="s">
        <v>2984</v>
      </c>
      <c r="Y50" s="158">
        <f>IF(Bilanca!I73&gt;AS50,1,0)</f>
        <v>0</v>
      </c>
      <c r="Z50" s="158">
        <f>IF(RDG!I60&gt;AV50,1,0)</f>
        <v>0</v>
      </c>
      <c r="AA50" s="158">
        <f>IF(P10&gt;250,1,0)</f>
        <v>0</v>
      </c>
      <c r="AC50" s="156">
        <f>IF(SUM(AM50:AO50)&gt;1,4,IF(SUM(AI50:AK50)&gt;1,3,IF(SUM(AE50:AG50)&gt;1,2,IF(S6="DA",2,1))))</f>
        <v>1</v>
      </c>
      <c r="AD50" s="159" t="s">
        <v>2244</v>
      </c>
      <c r="AE50" s="159">
        <f>IF(Bilanca!J73&gt;AQ50,1,0)</f>
        <v>1</v>
      </c>
      <c r="AF50" s="158">
        <f>IF(S9&gt;S8,IF(RDG!J60*365/(S9-S8)&gt;AT50,1,0),0)</f>
        <v>0</v>
      </c>
      <c r="AG50" s="158">
        <f>IF(Q10&gt;10,1,0)</f>
        <v>0</v>
      </c>
      <c r="AH50" s="158" t="s">
        <v>2983</v>
      </c>
      <c r="AI50" s="158">
        <f>IF(Bilanca!J73&gt;AR50,1,0)</f>
        <v>1</v>
      </c>
      <c r="AJ50" s="158">
        <f>IF(S9&gt;S8,IF(RDG!J60*365/(S9-S8)&gt;AU50,1,0),0)</f>
        <v>0</v>
      </c>
      <c r="AK50" s="158">
        <f>IF(Q10&gt;50,1,0)</f>
        <v>0</v>
      </c>
      <c r="AL50" s="158" t="s">
        <v>2984</v>
      </c>
      <c r="AM50" s="158">
        <f>IF(Bilanca!J73&gt;AS50,1,0)</f>
        <v>0</v>
      </c>
      <c r="AN50" s="158">
        <f>IF(S9&gt;S8,IF(RDG!J60*365/(S9-S8)&gt;AV50,1,0),0)</f>
        <v>0</v>
      </c>
      <c r="AO50" s="158">
        <f>IF(Q10&gt;250,1,0)</f>
        <v>0</v>
      </c>
      <c r="AQ50" s="3">
        <f>IF(W10&lt;2023,2600000,350000)</f>
        <v>350000</v>
      </c>
      <c r="AR50" s="3">
        <f>IF(W10&lt;2023,30000000,4000000)</f>
        <v>4000000</v>
      </c>
      <c r="AS50" s="3">
        <f>IF(W10&lt;2023,150000000,20000000)</f>
        <v>20000000</v>
      </c>
      <c r="AT50" s="3">
        <f>IF(W10&lt;2023,5200000,700000)</f>
        <v>700000</v>
      </c>
      <c r="AU50" s="3">
        <f>IF(W10&lt;2023,60000000,8000000)</f>
        <v>8000000</v>
      </c>
      <c r="AV50" s="3">
        <f>IF(W10&lt;2023,300000000,40000000)</f>
        <v>40000000</v>
      </c>
    </row>
    <row r="51" spans="1:48" ht="45" customHeight="1">
      <c r="A51" s="193">
        <f t="shared" si="6"/>
        <v>39</v>
      </c>
      <c r="B51" s="189" t="str">
        <f t="shared" si="7"/>
        <v>OK</v>
      </c>
      <c r="C51" s="457" t="s">
        <v>2985</v>
      </c>
      <c r="D51" s="457"/>
      <c r="E51" s="457"/>
      <c r="F51" s="457"/>
      <c r="G51" s="457"/>
      <c r="H51" s="457"/>
      <c r="I51" s="457"/>
      <c r="J51" s="457"/>
      <c r="L51" s="153">
        <f>MAX(N51:R51)</f>
        <v>0</v>
      </c>
      <c r="M51" s="153"/>
      <c r="N51" s="153">
        <f>IF(AND(P8&gt;0,P3=0,O8&lt;&gt;"DA"),1,0)</f>
        <v>0</v>
      </c>
      <c r="O51" s="153">
        <f>IF(AND(Q8&gt;0,Q3=0,O8&lt;&gt;"DA"),1,0)</f>
        <v>0</v>
      </c>
      <c r="P51" s="153">
        <f>IF(AND(P8&gt;0,P4=0,O8&lt;&gt;"DA",S5&lt;&gt;2),1,0)</f>
        <v>0</v>
      </c>
      <c r="Q51" s="3">
        <f>IF(AND(Q8&gt;0,Q4=0,O8&lt;&gt;"DA",S5&lt;&gt;2),1,0)</f>
        <v>0</v>
      </c>
      <c r="R51" s="3">
        <f>IF(AND(O8="DA", OR(Q3&gt;0,Q4&gt;0)),1,0)</f>
        <v>0</v>
      </c>
    </row>
    <row r="52" spans="1:48" ht="50.1" customHeight="1">
      <c r="A52" s="193">
        <f t="shared" si="6"/>
        <v>40</v>
      </c>
      <c r="B52" s="189" t="str">
        <f t="shared" si="7"/>
        <v>OK</v>
      </c>
      <c r="C52" s="457" t="s">
        <v>2986</v>
      </c>
      <c r="D52" s="457"/>
      <c r="E52" s="457"/>
      <c r="F52" s="457"/>
      <c r="G52" s="457"/>
      <c r="H52" s="457"/>
      <c r="I52" s="457"/>
      <c r="J52" s="457"/>
      <c r="L52" s="153">
        <f>MAX(N52:R52)</f>
        <v>0</v>
      </c>
      <c r="M52" s="153"/>
      <c r="N52" s="153">
        <f>IF(AND(S5&gt;1,S3&gt;2,OR(S2=10,S2=11),U2&lt;&gt;"DA"),1,0)</f>
        <v>0</v>
      </c>
      <c r="O52" s="153">
        <f>IF(AND(S5&gt;1,Z52&gt;0,OR(S2=10,S2=11),U2&lt;&gt;"DA"),1,0)</f>
        <v>0</v>
      </c>
      <c r="P52" s="3">
        <f>IF(AND(S5=1,U2="DA"),1,0)</f>
        <v>0</v>
      </c>
      <c r="Z52" s="3">
        <f>IF(AND(OR(U7=2,U7=4,U7=5),SUM(AA52:AC52)&gt;1),1,0)</f>
        <v>0</v>
      </c>
      <c r="AA52" s="173">
        <f>IF(Bilanca!I73&gt;AF52,1,0)</f>
        <v>1</v>
      </c>
      <c r="AB52" s="173">
        <f>IF(RDG!I60&gt;AG52,1,0)</f>
        <v>0</v>
      </c>
      <c r="AC52" s="173">
        <f>IF(P10&gt;=25,1,0)</f>
        <v>0</v>
      </c>
      <c r="AF52" s="3">
        <f>IF(W10&lt;2023,150000000,1990842.13)</f>
        <v>1990842.13</v>
      </c>
      <c r="AG52" s="3">
        <f>IF(W10&lt;2023,30000000,3981684.25)</f>
        <v>3981684.25</v>
      </c>
    </row>
    <row r="53" spans="1:48" ht="30" customHeight="1">
      <c r="A53" s="193">
        <f t="shared" si="6"/>
        <v>41</v>
      </c>
      <c r="B53" s="189" t="str">
        <f t="shared" si="7"/>
        <v>OK</v>
      </c>
      <c r="C53" s="457" t="s">
        <v>2987</v>
      </c>
      <c r="D53" s="457"/>
      <c r="E53" s="457"/>
      <c r="F53" s="457"/>
      <c r="G53" s="457"/>
      <c r="H53" s="457"/>
      <c r="I53" s="457"/>
      <c r="J53" s="457"/>
      <c r="L53" s="153">
        <f>MAX(N53:R53)</f>
        <v>0</v>
      </c>
      <c r="M53" s="153"/>
      <c r="N53" s="153">
        <f>IF(AND(S6="DA",AND(S2&lt;&gt;10,S2&lt;&gt;11,S2&lt;&gt;20,S2&lt;&gt;30)),1,0)</f>
        <v>0</v>
      </c>
      <c r="O53" s="153">
        <f>IF(AND(S5&lt;&gt;2,S6="DA"),1,0)</f>
        <v>0</v>
      </c>
    </row>
    <row r="54" spans="1:48" ht="30" customHeight="1">
      <c r="A54" s="193">
        <f t="shared" si="6"/>
        <v>42</v>
      </c>
      <c r="B54" s="189" t="str">
        <f t="shared" si="7"/>
        <v>OK</v>
      </c>
      <c r="C54" s="457" t="s">
        <v>2988</v>
      </c>
      <c r="D54" s="457"/>
      <c r="E54" s="457"/>
      <c r="F54" s="457"/>
      <c r="G54" s="457"/>
      <c r="H54" s="457"/>
      <c r="I54" s="457"/>
      <c r="J54" s="457"/>
      <c r="L54" s="153">
        <f>MAX(N54:R54)</f>
        <v>0</v>
      </c>
      <c r="M54" s="153"/>
      <c r="N54" s="153">
        <f>IF(AND(S7=1,MAX(RDG!J9,RDG!J12,RDG!J38,RDG!J40:J42,RDG!J49:J50)&gt;0),1,0)</f>
        <v>0</v>
      </c>
      <c r="O54" s="153">
        <f>IF(AND(S7=1,MIN(RDG!J9,RDG!J12,RDG!J38,RDG!J40:J42,RDG!J49:J50)&lt;0),1,0)</f>
        <v>0</v>
      </c>
    </row>
    <row r="55" spans="1:48" ht="30" customHeight="1">
      <c r="A55" s="193">
        <f t="shared" si="6"/>
        <v>43</v>
      </c>
      <c r="B55" s="189" t="str">
        <f t="shared" si="7"/>
        <v>OK</v>
      </c>
      <c r="C55" s="457" t="s">
        <v>2989</v>
      </c>
      <c r="D55" s="457"/>
      <c r="E55" s="457"/>
      <c r="F55" s="457"/>
      <c r="G55" s="457"/>
      <c r="H55" s="457"/>
      <c r="I55" s="457"/>
      <c r="J55" s="457"/>
      <c r="L55" s="153">
        <f>MAX(N55:P55)</f>
        <v>0</v>
      </c>
      <c r="M55" s="153"/>
      <c r="N55" s="3">
        <f>IF(AND(S7=1,MAX(Dodatni!J23,Dodatni!J27,Dodatni!J49,Dodatni!J86)&gt;0),1,0)</f>
        <v>0</v>
      </c>
      <c r="O55" s="3">
        <f>IF(AND(S7=1,MAX(Dodatni!J23,Dodatni!J27,Dodatni!J49,Dodatni!J86)&gt;0),1,0)</f>
        <v>0</v>
      </c>
    </row>
    <row r="56" spans="1:48" ht="30" customHeight="1">
      <c r="A56" s="193">
        <f t="shared" si="6"/>
        <v>44</v>
      </c>
      <c r="B56" s="189" t="str">
        <f t="shared" si="7"/>
        <v>OK</v>
      </c>
      <c r="C56" s="457" t="s">
        <v>2990</v>
      </c>
      <c r="D56" s="457"/>
      <c r="E56" s="457"/>
      <c r="F56" s="457"/>
      <c r="G56" s="457"/>
      <c r="H56" s="457"/>
      <c r="I56" s="457"/>
      <c r="J56" s="457"/>
      <c r="L56" s="157">
        <f>MAX(N56:O56)</f>
        <v>0</v>
      </c>
      <c r="M56" s="157">
        <f>MAX(P56)</f>
        <v>0</v>
      </c>
      <c r="N56" s="157">
        <f>IF(AND(S6&lt;&gt;"DA",OR(P9&gt;30000,Q9&gt;30000,P10&gt;30000,Q10&gt;30000)),1,0)</f>
        <v>0</v>
      </c>
      <c r="O56" s="153">
        <f>IF(AND(S6="DA",OR(P9&gt;65000,Q9&gt;65000,P10&gt;65000,Q10&gt;65000)),1,0)</f>
        <v>0</v>
      </c>
      <c r="P56" s="153">
        <f>IF(OR(P9&gt;1000,Q9&gt;1000,P10&gt;1000,Q10&gt;1000),1,0)</f>
        <v>0</v>
      </c>
    </row>
    <row r="57" spans="1:48" ht="32.25" customHeight="1">
      <c r="A57" s="193">
        <f>A56+1</f>
        <v>45</v>
      </c>
      <c r="B57" s="189" t="str">
        <f t="shared" ref="B57:B69" si="8">IF(L57=1,"Pogreška", IF(M57=1, "Provjera","OK"))</f>
        <v>OK</v>
      </c>
      <c r="C57" s="457" t="s">
        <v>2991</v>
      </c>
      <c r="D57" s="457"/>
      <c r="E57" s="457"/>
      <c r="F57" s="457"/>
      <c r="G57" s="457"/>
      <c r="H57" s="457"/>
      <c r="I57" s="457"/>
      <c r="J57" s="457"/>
      <c r="L57" s="157">
        <f t="shared" ref="L57:L65" si="9">MAX(N57:Q57)</f>
        <v>0</v>
      </c>
      <c r="M57" s="153"/>
      <c r="N57" s="154">
        <f>IF(MIN(Bilanca!I9:J74,Bilanca!I77:J77,Bilanca!I80:J84,Bilanca!I93:J94,Bilanca!I96:J97,Bilanca!I99:J135)&lt;0,1,0)</f>
        <v>0</v>
      </c>
      <c r="O57" s="153"/>
      <c r="P57" s="153"/>
    </row>
    <row r="58" spans="1:48" ht="30" customHeight="1">
      <c r="A58" s="193">
        <f t="shared" si="6"/>
        <v>46</v>
      </c>
      <c r="B58" s="189" t="str">
        <f t="shared" si="8"/>
        <v>OK</v>
      </c>
      <c r="C58" s="457" t="s">
        <v>2992</v>
      </c>
      <c r="D58" s="457"/>
      <c r="E58" s="457"/>
      <c r="F58" s="457"/>
      <c r="G58" s="457"/>
      <c r="H58" s="457"/>
      <c r="I58" s="457"/>
      <c r="J58" s="457"/>
      <c r="L58" s="157">
        <f t="shared" si="9"/>
        <v>0</v>
      </c>
      <c r="M58" s="153"/>
      <c r="N58" s="154">
        <f>IF(MIN(RDG!I8:J14,RDG!I16:J25,RDG!I36:J53,RDG!I55:J61,RDG!I63:J64,RDG!I67:J68,RDG!I71:J72,RDG!I74:J75,RDG!I78:J79,RDG!I82:J83)&lt;0,1,0)</f>
        <v>0</v>
      </c>
      <c r="O58" s="153"/>
      <c r="P58" s="153"/>
    </row>
    <row r="59" spans="1:48" ht="30" customHeight="1">
      <c r="A59" s="193">
        <f t="shared" ref="A59:A64" si="10">A58+1</f>
        <v>47</v>
      </c>
      <c r="B59" s="189" t="str">
        <f t="shared" ref="B59:B64" si="11">IF(L59=1,"Pogreška", IF(M59=1, "Provjera","OK"))</f>
        <v>OK</v>
      </c>
      <c r="C59" s="457" t="s">
        <v>2993</v>
      </c>
      <c r="D59" s="457"/>
      <c r="E59" s="457"/>
      <c r="F59" s="457"/>
      <c r="G59" s="457"/>
      <c r="H59" s="457"/>
      <c r="I59" s="457"/>
      <c r="J59" s="457"/>
      <c r="L59" s="157">
        <f>MAX(N59:Q59)</f>
        <v>0</v>
      </c>
      <c r="M59" s="153"/>
      <c r="N59" s="154">
        <f>IF(MIN(NT_I!I11:J11,NT_I!I15:J15,NT_I!I30:J36,NT_I!I59:J60)&lt;0,1,0)</f>
        <v>0</v>
      </c>
      <c r="O59" s="153"/>
      <c r="P59" s="153"/>
    </row>
    <row r="60" spans="1:48" ht="30" customHeight="1">
      <c r="A60" s="193">
        <f t="shared" si="10"/>
        <v>48</v>
      </c>
      <c r="B60" s="189" t="str">
        <f t="shared" si="11"/>
        <v>OK</v>
      </c>
      <c r="C60" s="457" t="s">
        <v>2994</v>
      </c>
      <c r="D60" s="457"/>
      <c r="E60" s="457"/>
      <c r="F60" s="457"/>
      <c r="G60" s="457"/>
      <c r="H60" s="457"/>
      <c r="I60" s="457"/>
      <c r="J60" s="457"/>
      <c r="L60" s="157">
        <f>MAX(N60:Q60)</f>
        <v>0</v>
      </c>
      <c r="M60" s="153"/>
      <c r="N60" s="154">
        <f>IF(MAX(NT_I!I14:J14,NT_I!I26:J26,NT_I!I37:J39,NT_I!I41:J41,NT_I!I50:J55)&gt;0,1,0)</f>
        <v>0</v>
      </c>
      <c r="O60" s="153"/>
      <c r="P60" s="153"/>
    </row>
    <row r="61" spans="1:48" ht="30" customHeight="1">
      <c r="A61" s="193">
        <f>A60+1</f>
        <v>49</v>
      </c>
      <c r="B61" s="189" t="str">
        <f>IF(L61=1,"Pogreška", IF(M61=1, "Provjera","OK"))</f>
        <v>OK</v>
      </c>
      <c r="C61" s="457" t="s">
        <v>2995</v>
      </c>
      <c r="D61" s="457"/>
      <c r="E61" s="457"/>
      <c r="F61" s="457"/>
      <c r="G61" s="457"/>
      <c r="H61" s="457"/>
      <c r="I61" s="457"/>
      <c r="J61" s="457"/>
      <c r="L61" s="157">
        <f>MAX(N61:Q61)</f>
        <v>0</v>
      </c>
      <c r="M61" s="153"/>
      <c r="N61" s="154">
        <f>IF(MIN(NT_D!I9:J14,NT_D!I24:J30,NT_D!I39:J43,NT_D!I53:J54)&lt;0,1,0)</f>
        <v>0</v>
      </c>
      <c r="O61" s="153"/>
      <c r="P61" s="153"/>
    </row>
    <row r="62" spans="1:48" ht="30" customHeight="1">
      <c r="A62" s="193">
        <f>A61+1</f>
        <v>50</v>
      </c>
      <c r="B62" s="189" t="str">
        <f>IF(L62=1,"Pogreška", IF(M62=1, "Provjera","OK"))</f>
        <v>OK</v>
      </c>
      <c r="C62" s="457" t="s">
        <v>2996</v>
      </c>
      <c r="D62" s="457"/>
      <c r="E62" s="457"/>
      <c r="F62" s="457"/>
      <c r="G62" s="457"/>
      <c r="H62" s="457"/>
      <c r="I62" s="457"/>
      <c r="J62" s="457"/>
      <c r="L62" s="157">
        <f>MAX(N62:Q62)</f>
        <v>0</v>
      </c>
      <c r="M62" s="153"/>
      <c r="N62" s="154">
        <f>IF(MAX(NT_D!I15:J21,NT_D!I31:J33,NT_D!I35:J36,NT_D!I44:J49)&gt;0,1,0)</f>
        <v>0</v>
      </c>
      <c r="O62" s="153"/>
      <c r="P62" s="153"/>
    </row>
    <row r="63" spans="1:48" ht="44.25" customHeight="1">
      <c r="A63" s="193">
        <f>A62+1</f>
        <v>51</v>
      </c>
      <c r="B63" s="189" t="str">
        <f>IF(L63=1,"Pogreška", IF(M63=1, "Provjera","OK"))</f>
        <v>OK</v>
      </c>
      <c r="C63" s="457" t="s">
        <v>2997</v>
      </c>
      <c r="D63" s="457"/>
      <c r="E63" s="457"/>
      <c r="F63" s="457"/>
      <c r="G63" s="457"/>
      <c r="H63" s="457"/>
      <c r="I63" s="457"/>
      <c r="J63" s="457"/>
      <c r="L63" s="157">
        <f>MAX(N63:Q63)</f>
        <v>0</v>
      </c>
      <c r="M63" s="153"/>
      <c r="N63" s="154">
        <f>IF(AND($S$6="DA",ABS(RDG!I66-RDG!I85)&gt;$AC$2,AND(MIN(RDG!I70:I75)=0,MAX(RDG!I70:I75)=0)),1,0)</f>
        <v>0</v>
      </c>
      <c r="O63" s="154">
        <f>IF(AND($S$6="DA",ABS(RDG!J66-RDG!J85)&gt;$AC$2,AND(MIN(RDG!J70:J75)=0,MAX(RDG!J70:J75)=0)),1,0)</f>
        <v>0</v>
      </c>
      <c r="P63" s="153">
        <f>IF(AND($S$6="DA",ABS(RDG!I81-RDG!I85)&gt;$AC$2,OR(MIN(RDG!I70:I75)&lt;&gt;0,MAX(RDG!I70:I75)&lt;&gt;0),$AA$4="MSFI"),1,0)</f>
        <v>0</v>
      </c>
      <c r="Q63" s="153">
        <f>IF(AND($S$6="DA",ABS(RDG!J81-RDG!J85)&gt;$AC$2,OR(MIN(RDG!J70:J75)&lt;&gt;0,MAX(RDG!J70:J75)&lt;&gt;0),$AA$4="MSFI"),1,0)</f>
        <v>0</v>
      </c>
    </row>
    <row r="64" spans="1:48" ht="42" customHeight="1">
      <c r="A64" s="193">
        <f t="shared" si="10"/>
        <v>52</v>
      </c>
      <c r="B64" s="189" t="str">
        <f t="shared" si="11"/>
        <v>OK</v>
      </c>
      <c r="C64" s="457" t="s">
        <v>2998</v>
      </c>
      <c r="D64" s="457"/>
      <c r="E64" s="457"/>
      <c r="F64" s="457"/>
      <c r="G64" s="457"/>
      <c r="H64" s="457"/>
      <c r="I64" s="457"/>
      <c r="J64" s="457"/>
      <c r="L64" s="157">
        <f t="shared" si="9"/>
        <v>0</v>
      </c>
      <c r="M64" s="153"/>
      <c r="N64" s="154">
        <f>IF(AND($AA$4="MSFI",ABS(RDG!I89-RDG!I66)&gt;$AC$2,AND(MIN(RDG!I70:I75)=0,MAX(RDG!I70:I75)=0)),1,0)</f>
        <v>0</v>
      </c>
      <c r="O64" s="154">
        <f>IF(AND($AA$4="MSFI",ABS(RDG!J89-RDG!J66)&gt;$AC$2,AND(MIN(RDG!J70:J75)=0,MAX(RDG!J70:J75)=0)),1,0)</f>
        <v>0</v>
      </c>
      <c r="P64" s="153">
        <f>IF(AND($AA$4="MSFI",ABS(RDG!I89-RDG!I81)&gt;$AC$2,OR(MIN(RDG!I70:I75)&lt;&gt;0,MAX(RDG!I70:I75)&lt;&gt;0)),1,0)</f>
        <v>0</v>
      </c>
      <c r="Q64" s="153">
        <f>IF(AND($AA$4="MSFI",ABS(RDG!J89-RDG!J81)&gt;$AC$2,OR(MIN(RDG!J70:J75)&lt;&gt;0,MAX(RDG!J70:J75)&lt;&gt;0)),1,0)</f>
        <v>0</v>
      </c>
    </row>
    <row r="65" spans="1:30" ht="30" customHeight="1">
      <c r="A65" s="193">
        <f t="shared" si="6"/>
        <v>53</v>
      </c>
      <c r="B65" s="189" t="str">
        <f t="shared" si="8"/>
        <v>OK</v>
      </c>
      <c r="C65" s="457" t="s">
        <v>2999</v>
      </c>
      <c r="D65" s="457"/>
      <c r="E65" s="457"/>
      <c r="F65" s="457"/>
      <c r="G65" s="457"/>
      <c r="H65" s="457"/>
      <c r="I65" s="457"/>
      <c r="J65" s="457"/>
      <c r="L65" s="157">
        <f t="shared" si="9"/>
        <v>0</v>
      </c>
      <c r="M65" s="153"/>
      <c r="N65" s="154">
        <f>IF(AND(AA4="MSFI",S6="DA",ABS(RDG!I109-RDG!I111)&gt;$AC$2),1,0)</f>
        <v>0</v>
      </c>
      <c r="O65" s="154">
        <f>IF(AND(AA4="MSFI",S6="DA",ABS(RDG!J109-RDG!J111)&gt;$AC$2),1,0)</f>
        <v>0</v>
      </c>
      <c r="P65" s="153"/>
    </row>
    <row r="66" spans="1:30" ht="30" customHeight="1">
      <c r="A66" s="193">
        <f t="shared" si="6"/>
        <v>54</v>
      </c>
      <c r="B66" s="189" t="str">
        <f t="shared" si="8"/>
        <v>OK</v>
      </c>
      <c r="C66" s="457" t="s">
        <v>3000</v>
      </c>
      <c r="D66" s="457"/>
      <c r="E66" s="457"/>
      <c r="F66" s="457"/>
      <c r="G66" s="457"/>
      <c r="H66" s="457"/>
      <c r="I66" s="457"/>
      <c r="J66" s="457"/>
      <c r="L66" s="157">
        <f>MAX(N66:U66)</f>
        <v>0</v>
      </c>
      <c r="M66" s="153"/>
      <c r="N66" s="154">
        <f>IF(AND(S6="DA",P8&gt;0,RDG!I85=0),1,0)</f>
        <v>0</v>
      </c>
      <c r="O66" s="154">
        <f>IF(AND(S6="DA",Q8&gt;0,RDG!J85=0),1,0)</f>
        <v>0</v>
      </c>
      <c r="P66" s="153">
        <f>IF(AND(S6="DA",P8&gt;0,AA4="MSFI",RDG!I111=0),1,0)</f>
        <v>0</v>
      </c>
      <c r="Q66" s="3">
        <f>IF(AND(S6="DA",Q8&gt;0,AA4="MSFI",RDG!J111=0),1,0)</f>
        <v>0</v>
      </c>
      <c r="R66" s="3">
        <f>IF(AND(S6="DA",P8&gt;0,AA4="HSFI",RDG!I111&lt;&gt;0),1,0)</f>
        <v>0</v>
      </c>
      <c r="S66" s="3">
        <f>IF(AND(S6="DA",Q8&gt;0,AA4="HSFI",RDG!J111&lt;&gt;0),1,0)</f>
        <v>0</v>
      </c>
      <c r="T66" s="3">
        <f>IF(AND(S6="NE",MIN(RDG!I85:J85,RDG!I111:J111)&lt;&gt;0),1,0)</f>
        <v>0</v>
      </c>
      <c r="U66" s="3">
        <f>IF(AND(S6="NE",MAX(RDG!I85:J85,RDG!I111:J111)&lt;&gt;0),1,0)</f>
        <v>0</v>
      </c>
    </row>
    <row r="67" spans="1:30" ht="30" customHeight="1">
      <c r="A67" s="193">
        <f t="shared" si="6"/>
        <v>55</v>
      </c>
      <c r="B67" s="189" t="str">
        <f t="shared" si="8"/>
        <v>OK</v>
      </c>
      <c r="C67" s="457" t="s">
        <v>3001</v>
      </c>
      <c r="D67" s="457"/>
      <c r="E67" s="457"/>
      <c r="F67" s="457"/>
      <c r="G67" s="457"/>
      <c r="H67" s="457"/>
      <c r="I67" s="457"/>
      <c r="J67" s="457"/>
      <c r="L67" s="157">
        <f>MAX(N67:Q67)</f>
        <v>0</v>
      </c>
      <c r="M67" s="153"/>
      <c r="N67" s="154">
        <f>IF(AND(P8&gt;0,AND(MIN(RDG!I89:I109)=0,MAX(RDG!I89:I109)=0),AA4="MSFI"),1,0)</f>
        <v>0</v>
      </c>
      <c r="O67" s="154">
        <f>IF(AND(Q8&gt;0,AND(MIN(RDG!J89:J109)=0,MAX(RDG!J89:J109)=0,Q3&gt;0),AA4="MSFI"),1,0)</f>
        <v>0</v>
      </c>
      <c r="P67" s="153">
        <f>IF(AND(P8&gt;0,OR(MIN(RDG!I89:I109)&lt;&gt;0,MAX(RDG!I89:I109)&lt;&gt;0),AA4&lt;&gt;"MSFI"),1,0)</f>
        <v>0</v>
      </c>
      <c r="Q67" s="3">
        <f>IF(AND(Q8&gt;0,OR(MIN(RDG!J89:J109)&lt;&gt;0,MAX(RDG!J89:J109)&lt;&gt;0),AA4&lt;&gt;"MSFI"),1,0)</f>
        <v>0</v>
      </c>
    </row>
    <row r="68" spans="1:30" ht="32.25" customHeight="1">
      <c r="A68" s="193">
        <f t="shared" si="6"/>
        <v>56</v>
      </c>
      <c r="B68" s="189" t="str">
        <f>IF(L68=1,"Pogreška", IF(M68=1, "Provjera","OK"))</f>
        <v>OK</v>
      </c>
      <c r="C68" s="488" t="s">
        <v>3002</v>
      </c>
      <c r="D68" s="486"/>
      <c r="E68" s="486"/>
      <c r="F68" s="486"/>
      <c r="G68" s="486"/>
      <c r="H68" s="486"/>
      <c r="I68" s="486"/>
      <c r="J68" s="487"/>
      <c r="L68" s="157">
        <f>MAX(N68:Q68)</f>
        <v>0</v>
      </c>
      <c r="M68" s="153"/>
      <c r="N68" s="154">
        <f>IF(AND(S3=4,AA4&lt;&gt;"MSFI",S6&lt;&gt;"DA"),1,0)</f>
        <v>0</v>
      </c>
      <c r="O68" s="154"/>
      <c r="P68" s="153"/>
    </row>
    <row r="69" spans="1:30" ht="30" customHeight="1">
      <c r="A69" s="193">
        <f t="shared" si="6"/>
        <v>57</v>
      </c>
      <c r="B69" s="189" t="str">
        <f t="shared" si="8"/>
        <v>OK</v>
      </c>
      <c r="C69" s="457" t="s">
        <v>3003</v>
      </c>
      <c r="D69" s="457"/>
      <c r="E69" s="457"/>
      <c r="F69" s="457"/>
      <c r="G69" s="457"/>
      <c r="H69" s="457"/>
      <c r="I69" s="457"/>
      <c r="J69" s="457"/>
      <c r="L69" s="157">
        <f>MAX(N69:Q69)</f>
        <v>0</v>
      </c>
      <c r="M69" s="153"/>
      <c r="N69" s="154">
        <f>IF(AND(OR(MIN(RDG!I70:J83)&lt;&gt;0,MAX(RDG!I70:J83)&lt;&gt;0),AA4&lt;&gt;"MSFI"),1,0)</f>
        <v>0</v>
      </c>
      <c r="O69" s="154"/>
      <c r="P69" s="153"/>
    </row>
    <row r="70" spans="1:30" ht="39.950000000000003" customHeight="1">
      <c r="A70" s="193">
        <f t="shared" si="6"/>
        <v>58</v>
      </c>
      <c r="B70" s="189" t="str">
        <f>IF(L70=1,"Pogreška", IF(M70=1, "Provjera","OK"))</f>
        <v>OK</v>
      </c>
      <c r="C70" s="457" t="s">
        <v>3004</v>
      </c>
      <c r="D70" s="457"/>
      <c r="E70" s="457"/>
      <c r="F70" s="457"/>
      <c r="G70" s="457"/>
      <c r="H70" s="457"/>
      <c r="I70" s="457"/>
      <c r="J70" s="457"/>
      <c r="L70" s="157">
        <f>MAX(N70:Q70)</f>
        <v>0</v>
      </c>
      <c r="M70" s="153"/>
      <c r="N70" s="154">
        <f>IF(AND(O5&lt;&gt;0,OR(ABS(NT_I!I9-RDG!I62)&gt;$AC$2,ABS(NT_I!J9-RDG!J62)&gt;$AC$2,ABS(NT_I!I11-RDG!I24)&gt;$AC$2,ABS(NT_I!J11-RDG!J24)&gt;$AC$2)),1,0)</f>
        <v>0</v>
      </c>
      <c r="O70" s="154"/>
      <c r="P70" s="153"/>
    </row>
    <row r="71" spans="1:30" ht="65.25" customHeight="1">
      <c r="A71" s="193">
        <f t="shared" si="6"/>
        <v>59</v>
      </c>
      <c r="B71" s="189" t="str">
        <f>IF(L71=1,"Pogreška", IF(M71=1, "Provjera","OK"))</f>
        <v>OK</v>
      </c>
      <c r="C71" s="457" t="s">
        <v>3005</v>
      </c>
      <c r="D71" s="486"/>
      <c r="E71" s="486"/>
      <c r="F71" s="486"/>
      <c r="G71" s="486"/>
      <c r="H71" s="486"/>
      <c r="I71" s="486"/>
      <c r="J71" s="487"/>
      <c r="L71" s="157">
        <f>MAX(N71:AD71)</f>
        <v>0</v>
      </c>
      <c r="M71" s="153"/>
      <c r="N71" s="154">
        <f>IF(AND($O$7=1,OR(ABS(Bilanca!I76-PK!Z33)&gt;$AC$2, ABS(Bilanca!J76-PK!Z62)&gt;$AC$2)),1,0)</f>
        <v>0</v>
      </c>
      <c r="O71" s="154">
        <f>IF(AND($O$7=1,OR(ABS(Bilanca!I77-PK!I33)&gt;$AC$2, ABS(Bilanca!J77-PK!I62)&gt;$AC$2)),1,0)</f>
        <v>0</v>
      </c>
      <c r="P71" s="154">
        <f>IF(AND($O$7=1,OR(ABS(Bilanca!I78-PK!J33)&gt;$AC$2, ABS(Bilanca!J78-PK!J62)&gt;$AC$2)),1,0)</f>
        <v>0</v>
      </c>
      <c r="Q71" s="154">
        <f>IF(AND($O$7=1,OR(ABS(Bilanca!I80-PK!K33)&gt;$AC$2, ABS(Bilanca!J80-PK!K62)&gt;$AC$2)),1,0)</f>
        <v>0</v>
      </c>
      <c r="R71" s="154">
        <f>IF(AND($O$7=1,OR(ABS(Bilanca!I81-PK!L33)&gt;$AC$2, ABS(Bilanca!J81-PK!L62)&gt;$AC$2)),1,0)</f>
        <v>0</v>
      </c>
      <c r="S71" s="154">
        <f>IF(AND($O$7=1,OR(ABS(Bilanca!I82-PK!M33)&gt;$AC$2, ABS(Bilanca!J82-PK!M62)&gt;$AC$2)),1,0)</f>
        <v>0</v>
      </c>
      <c r="T71" s="154">
        <f>IF(AND($O$7=1,OR(ABS(Bilanca!I83-PK!N33)&gt;$AC$2, ABS(Bilanca!J83-PK!N62)&gt;$AC$2)),1,0)</f>
        <v>0</v>
      </c>
      <c r="U71" s="154">
        <f>IF(AND($O$7=1,OR(ABS(Bilanca!I84-PK!O33)&gt;$AC$2, ABS(Bilanca!J84-PK!O62)&gt;$AC$2)),1,0)</f>
        <v>0</v>
      </c>
      <c r="V71" s="154">
        <f>IF(AND($O$7=1,OR(ABS(Bilanca!I85-PK!P33)&gt;$AC$2, ABS(Bilanca!J85-PK!P62)&gt;$AC$2)),1,0)</f>
        <v>0</v>
      </c>
      <c r="W71" s="154">
        <f>IF(AND($O$7=1,OR(ABS(Bilanca!I87-PK!Q33)&gt;$AC$2, ABS(Bilanca!J87-PK!Q62)&gt;$AC$2)),1,0)</f>
        <v>0</v>
      </c>
      <c r="X71" s="154">
        <f>IF(AND($O$7=1,OR(ABS(Bilanca!I88-PK!R33)&gt;$AC$2, ABS(Bilanca!J88-PK!R62)&gt;$AC$2)),1,0)</f>
        <v>0</v>
      </c>
      <c r="Y71" s="154">
        <f>IF(AND($O$7=1,OR(ABS(Bilanca!I89-PK!S33)&gt;$AC$2, ABS(Bilanca!J89-PK!S62)&gt;$AC$2)),1,0)</f>
        <v>0</v>
      </c>
      <c r="Z71" s="154">
        <f>IF(AND($O$7=1,OR(ABS(Bilanca!I90-PK!T33)&gt;$AC$2, ABS(Bilanca!J90-PK!T62)&gt;$AC$2)),1,0)</f>
        <v>0</v>
      </c>
      <c r="AA71" s="154">
        <f>IF(AND($O$7=1,OR(ABS(Bilanca!I91-PK!U33)&gt;$AC$2, ABS(Bilanca!J91-PK!U62)&gt;$AC$2)),1,0)</f>
        <v>0</v>
      </c>
      <c r="AB71" s="154">
        <f>IF(AND($O$7=1,OR(ABS(Bilanca!I92-PK!V33)&gt;$AC$2, ABS(Bilanca!J92-PK!V62)&gt;$AC$2)),1,0)</f>
        <v>0</v>
      </c>
      <c r="AC71" s="154">
        <f>IF(AND($O$7=1,OR(ABS(Bilanca!I95-PK!W33)&gt;$AC$2, ABS(Bilanca!J95-PK!W62)&gt;$AC$2)),1,0)</f>
        <v>0</v>
      </c>
      <c r="AD71" s="154">
        <f>IF(AND($O$7=1,OR(ABS(Bilanca!I98-PK!Y33)&gt;$AC$2, ABS(Bilanca!J98-PK!Y62)&gt;$AC$2)),1,0)</f>
        <v>0</v>
      </c>
    </row>
    <row r="72" spans="1:30" ht="37.5" customHeight="1">
      <c r="A72" s="194">
        <f>A71+1</f>
        <v>60</v>
      </c>
      <c r="B72" s="190" t="str">
        <f>IF(L72=1,"Pogreška", IF(M72=1, "Provjera","OK"))</f>
        <v>OK</v>
      </c>
      <c r="C72" s="458" t="s">
        <v>3006</v>
      </c>
      <c r="D72" s="458"/>
      <c r="E72" s="458"/>
      <c r="F72" s="458"/>
      <c r="G72" s="458"/>
      <c r="H72" s="458"/>
      <c r="I72" s="458"/>
      <c r="J72" s="458"/>
      <c r="L72" s="157">
        <f>MAX(N72:O72)</f>
        <v>0</v>
      </c>
      <c r="M72" s="154">
        <f>MAX(S72:W72)</f>
        <v>0</v>
      </c>
      <c r="N72" s="154">
        <f>IF(MIN(Dodatni!I9:J67,Dodatni!I71:I88)&lt;0,1,0)</f>
        <v>0</v>
      </c>
      <c r="O72" s="153"/>
      <c r="P72" s="154"/>
      <c r="Q72" s="155"/>
      <c r="S72" s="3">
        <f>IF(MIN(Dodatni!I68:J70)&lt;0,1,0)</f>
        <v>0</v>
      </c>
    </row>
    <row r="73" spans="1:30" ht="20.100000000000001" customHeight="1">
      <c r="A73" s="483" t="s">
        <v>3007</v>
      </c>
      <c r="B73" s="484"/>
      <c r="C73" s="484"/>
      <c r="D73" s="484"/>
      <c r="E73" s="484"/>
      <c r="F73" s="484"/>
      <c r="G73" s="484"/>
      <c r="H73" s="484"/>
      <c r="I73" s="484"/>
      <c r="J73" s="485"/>
      <c r="L73" s="153">
        <f>MAX(N73:R73)</f>
        <v>0</v>
      </c>
      <c r="M73" s="153"/>
      <c r="N73" s="153"/>
      <c r="O73" s="153"/>
      <c r="P73" s="153"/>
    </row>
    <row r="74" spans="1:30" ht="33" customHeight="1">
      <c r="A74" s="192">
        <f>A72+1</f>
        <v>61</v>
      </c>
      <c r="B74" s="188" t="str">
        <f t="shared" ref="B74:B88" si="12">IF(L74=1,"Pogreška", IF(M74=1, "Provjera","OK"))</f>
        <v>OK</v>
      </c>
      <c r="C74" s="462" t="s">
        <v>3008</v>
      </c>
      <c r="D74" s="462"/>
      <c r="E74" s="462"/>
      <c r="F74" s="462"/>
      <c r="G74" s="462"/>
      <c r="H74" s="462"/>
      <c r="I74" s="462"/>
      <c r="J74" s="462"/>
      <c r="L74" s="153">
        <f>MAX(N74:R74)</f>
        <v>0</v>
      </c>
      <c r="M74" s="153"/>
      <c r="N74" s="154">
        <f>IF(Dodatni!I28&gt;Dodatni!I26,1,0)</f>
        <v>0</v>
      </c>
      <c r="O74" s="154">
        <f>IF(Dodatni!J28&gt;Dodatni!J26,1,0)</f>
        <v>0</v>
      </c>
      <c r="P74" s="154"/>
      <c r="Q74" s="155"/>
    </row>
    <row r="75" spans="1:30" ht="42.75" customHeight="1">
      <c r="A75" s="193">
        <f t="shared" ref="A75:A107" si="13">A74+1</f>
        <v>62</v>
      </c>
      <c r="B75" s="189" t="str">
        <f t="shared" si="12"/>
        <v>OK</v>
      </c>
      <c r="C75" s="457" t="s">
        <v>3009</v>
      </c>
      <c r="D75" s="457"/>
      <c r="E75" s="457"/>
      <c r="F75" s="457"/>
      <c r="G75" s="457"/>
      <c r="H75" s="457"/>
      <c r="I75" s="457"/>
      <c r="J75" s="457"/>
      <c r="L75" s="153">
        <f>MAX(N75:R75)</f>
        <v>0</v>
      </c>
      <c r="M75" s="153"/>
      <c r="N75" s="154">
        <f>IF(Dodatni!I31&gt;(Dodatni!I30+Dodatni!I29)+1,1,0)</f>
        <v>0</v>
      </c>
      <c r="O75" s="154">
        <f>IF(Dodatni!J31&gt;(Dodatni!J30+Dodatni!J29)+1,1,0)</f>
        <v>0</v>
      </c>
      <c r="P75" s="154"/>
      <c r="Q75" s="155"/>
    </row>
    <row r="76" spans="1:30" ht="43.5" customHeight="1">
      <c r="A76" s="193">
        <f t="shared" si="13"/>
        <v>63</v>
      </c>
      <c r="B76" s="189" t="str">
        <f t="shared" si="12"/>
        <v>OK</v>
      </c>
      <c r="C76" s="457" t="s">
        <v>3010</v>
      </c>
      <c r="D76" s="457"/>
      <c r="E76" s="457"/>
      <c r="F76" s="457"/>
      <c r="G76" s="457"/>
      <c r="H76" s="457"/>
      <c r="I76" s="457"/>
      <c r="J76" s="457"/>
      <c r="L76" s="153">
        <f>MAX(N76:R76)</f>
        <v>0</v>
      </c>
      <c r="M76" s="154">
        <f>MAX(S76:W76)</f>
        <v>0</v>
      </c>
      <c r="N76" s="154">
        <f>IF(AND($O$4=1,SUM(Dodatni!I25:I26)+SUM(Dodatni!I29:I30)+SUM(Dodatni!I32:I35)-RDG!I9-RDG!I10+1&lt;0),1,0)</f>
        <v>0</v>
      </c>
      <c r="O76" s="154">
        <f>IF(AND($O$4=1,SUM(Dodatni!J25:J26)+SUM(Dodatni!J29:J30)+SUM(Dodatni!J32:J35)-RDG!J9-RDG!J10+1&lt;0),1,0)</f>
        <v>0</v>
      </c>
      <c r="S76" s="154">
        <f>IF(AND($O$4=1,SUM(Dodatni!I25:I26)+SUM(Dodatni!I28:I30)+SUM(Dodatni!I32:I35)-RDG!I9-RDG!I10-1&gt;0),1,0)</f>
        <v>0</v>
      </c>
      <c r="T76" s="154">
        <f>IF(AND($O$4=1,SUM(Dodatni!J25:J26)+SUM(Dodatni!J28:J30)+SUM(Dodatni!J32:J35)-RDG!J9-RDG!J10-1&gt;0),1,0)</f>
        <v>0</v>
      </c>
    </row>
    <row r="77" spans="1:30" ht="20.100000000000001" customHeight="1">
      <c r="A77" s="193">
        <f t="shared" si="13"/>
        <v>64</v>
      </c>
      <c r="B77" s="189" t="str">
        <f t="shared" si="12"/>
        <v>OK</v>
      </c>
      <c r="C77" s="457" t="s">
        <v>3011</v>
      </c>
      <c r="D77" s="457"/>
      <c r="E77" s="457"/>
      <c r="F77" s="457"/>
      <c r="G77" s="457"/>
      <c r="H77" s="457"/>
      <c r="I77" s="457"/>
      <c r="J77" s="457"/>
      <c r="L77" s="153">
        <f t="shared" ref="L77:L90" si="14">MAX(N77:R77)</f>
        <v>0</v>
      </c>
      <c r="M77" s="153"/>
      <c r="N77" s="154">
        <f>IF(Dodatni!I45&gt;Dodatni!I35,1,0)</f>
        <v>0</v>
      </c>
      <c r="O77" s="154">
        <f>IF(Dodatni!J45&gt;Dodatni!J35,1,0)</f>
        <v>0</v>
      </c>
      <c r="P77" s="154"/>
      <c r="Q77" s="155"/>
    </row>
    <row r="78" spans="1:30" ht="30" customHeight="1">
      <c r="A78" s="193">
        <f t="shared" si="13"/>
        <v>65</v>
      </c>
      <c r="B78" s="189" t="str">
        <f t="shared" si="12"/>
        <v>OK</v>
      </c>
      <c r="C78" s="457" t="s">
        <v>3012</v>
      </c>
      <c r="D78" s="457"/>
      <c r="E78" s="457"/>
      <c r="F78" s="457"/>
      <c r="G78" s="457"/>
      <c r="H78" s="457"/>
      <c r="I78" s="457"/>
      <c r="J78" s="457"/>
      <c r="L78" s="153">
        <f t="shared" si="14"/>
        <v>0</v>
      </c>
      <c r="M78" s="153"/>
      <c r="N78" s="154">
        <f>IF(AND($O$4=1,ABS(RDG!I9+RDG!I10-Dodatni!I37-Dodatni!I38)&gt;$AC$2),1,0)</f>
        <v>0</v>
      </c>
      <c r="O78" s="154">
        <f>IF(AND($O$4=1,ABS(RDG!J9+RDG!J10-Dodatni!J37-Dodatni!J38)&gt;$AC$2),1,0)</f>
        <v>0</v>
      </c>
      <c r="P78" s="154"/>
      <c r="Q78" s="155"/>
    </row>
    <row r="79" spans="1:30" ht="20.100000000000001" customHeight="1">
      <c r="A79" s="193">
        <f t="shared" si="13"/>
        <v>66</v>
      </c>
      <c r="B79" s="189" t="str">
        <f t="shared" si="12"/>
        <v>OK</v>
      </c>
      <c r="C79" s="457" t="s">
        <v>3013</v>
      </c>
      <c r="D79" s="457"/>
      <c r="E79" s="457"/>
      <c r="F79" s="457"/>
      <c r="G79" s="457"/>
      <c r="H79" s="457"/>
      <c r="I79" s="457"/>
      <c r="J79" s="457"/>
      <c r="L79" s="153">
        <f t="shared" si="14"/>
        <v>0</v>
      </c>
      <c r="M79" s="153"/>
      <c r="N79" s="154">
        <f>IF(Dodatni!I66&gt;Dodatni!I65,1,0)</f>
        <v>0</v>
      </c>
      <c r="O79" s="154">
        <f>IF(Dodatni!J66&gt;Dodatni!J65,1,0)</f>
        <v>0</v>
      </c>
      <c r="P79" s="154"/>
      <c r="Q79" s="155"/>
    </row>
    <row r="80" spans="1:30" ht="20.100000000000001" customHeight="1">
      <c r="A80" s="193">
        <f t="shared" si="13"/>
        <v>67</v>
      </c>
      <c r="B80" s="189" t="str">
        <f t="shared" si="12"/>
        <v>OK</v>
      </c>
      <c r="C80" s="457" t="s">
        <v>3014</v>
      </c>
      <c r="D80" s="457"/>
      <c r="E80" s="457"/>
      <c r="F80" s="457"/>
      <c r="G80" s="457"/>
      <c r="H80" s="457"/>
      <c r="I80" s="457"/>
      <c r="J80" s="457"/>
      <c r="L80" s="153">
        <f t="shared" si="14"/>
        <v>0</v>
      </c>
      <c r="M80" s="153"/>
      <c r="N80" s="154">
        <f>IF(Dodatni!I23&gt;RDG!I9,1,0)</f>
        <v>0</v>
      </c>
      <c r="O80" s="154">
        <f>IF(Dodatni!J23&gt;RDG!J9,1,0)</f>
        <v>0</v>
      </c>
      <c r="P80" s="154"/>
      <c r="Q80" s="155"/>
    </row>
    <row r="81" spans="1:21" ht="20.100000000000001" customHeight="1">
      <c r="A81" s="193">
        <f t="shared" si="13"/>
        <v>68</v>
      </c>
      <c r="B81" s="189" t="str">
        <f t="shared" si="12"/>
        <v>OK</v>
      </c>
      <c r="C81" s="457" t="s">
        <v>3015</v>
      </c>
      <c r="D81" s="457"/>
      <c r="E81" s="457"/>
      <c r="F81" s="457"/>
      <c r="G81" s="457"/>
      <c r="H81" s="457"/>
      <c r="I81" s="457"/>
      <c r="J81" s="457"/>
      <c r="L81" s="153">
        <f t="shared" si="14"/>
        <v>0</v>
      </c>
      <c r="M81" s="153"/>
      <c r="N81" s="154">
        <f>IF(Dodatni!I27&gt;Dodatni!I26,1,0)</f>
        <v>0</v>
      </c>
      <c r="O81" s="154">
        <f>IF(Dodatni!J27&gt;Dodatni!J26,1,0)</f>
        <v>0</v>
      </c>
      <c r="P81" s="154"/>
      <c r="Q81" s="155"/>
    </row>
    <row r="82" spans="1:21" ht="20.100000000000001" customHeight="1">
      <c r="A82" s="193">
        <f t="shared" si="13"/>
        <v>69</v>
      </c>
      <c r="B82" s="189" t="str">
        <f t="shared" si="12"/>
        <v>OK</v>
      </c>
      <c r="C82" s="457" t="s">
        <v>3016</v>
      </c>
      <c r="D82" s="457"/>
      <c r="E82" s="457"/>
      <c r="F82" s="457"/>
      <c r="G82" s="457"/>
      <c r="H82" s="457"/>
      <c r="I82" s="457"/>
      <c r="J82" s="457"/>
      <c r="L82" s="153">
        <f t="shared" si="14"/>
        <v>0</v>
      </c>
      <c r="M82" s="153"/>
      <c r="N82" s="154">
        <f>IF(Dodatni!I27&gt;Dodatni!I23,1,0)</f>
        <v>0</v>
      </c>
      <c r="O82" s="154">
        <f>IF(Dodatni!J27&gt;Dodatni!J23,1,0)</f>
        <v>0</v>
      </c>
      <c r="P82" s="154"/>
      <c r="Q82" s="155"/>
    </row>
    <row r="83" spans="1:21" ht="20.100000000000001" customHeight="1">
      <c r="A83" s="193">
        <f t="shared" si="13"/>
        <v>70</v>
      </c>
      <c r="B83" s="189" t="str">
        <f t="shared" si="12"/>
        <v>OK</v>
      </c>
      <c r="C83" s="457" t="s">
        <v>3017</v>
      </c>
      <c r="D83" s="457"/>
      <c r="E83" s="457"/>
      <c r="F83" s="457"/>
      <c r="G83" s="457"/>
      <c r="H83" s="457"/>
      <c r="I83" s="457"/>
      <c r="J83" s="457"/>
      <c r="L83" s="153">
        <f t="shared" si="14"/>
        <v>0</v>
      </c>
      <c r="M83" s="153"/>
      <c r="N83" s="154">
        <f>IF(Dodatni!I40&gt;RDG!I11,1,0)</f>
        <v>0</v>
      </c>
      <c r="O83" s="154">
        <f>IF(Dodatni!J40&gt;RDG!J11,1,0)</f>
        <v>0</v>
      </c>
      <c r="P83" s="154"/>
      <c r="Q83" s="155"/>
    </row>
    <row r="84" spans="1:21" ht="20.100000000000001" customHeight="1">
      <c r="A84" s="193">
        <f t="shared" si="13"/>
        <v>71</v>
      </c>
      <c r="B84" s="189" t="str">
        <f t="shared" si="12"/>
        <v>OK</v>
      </c>
      <c r="C84" s="457" t="s">
        <v>3018</v>
      </c>
      <c r="D84" s="457"/>
      <c r="E84" s="457"/>
      <c r="F84" s="457"/>
      <c r="G84" s="457"/>
      <c r="H84" s="457"/>
      <c r="I84" s="457"/>
      <c r="J84" s="457"/>
      <c r="L84" s="153">
        <f t="shared" si="14"/>
        <v>0</v>
      </c>
      <c r="M84" s="153"/>
      <c r="N84" s="154">
        <f>IF(Dodatni!I42&gt;RDG!I12,1,0)</f>
        <v>0</v>
      </c>
      <c r="O84" s="154">
        <f>IF(Dodatni!J42&gt;RDG!J12,1,0)</f>
        <v>0</v>
      </c>
      <c r="P84" s="154"/>
      <c r="Q84" s="155"/>
    </row>
    <row r="85" spans="1:21" ht="20.100000000000001" customHeight="1">
      <c r="A85" s="193">
        <f t="shared" si="13"/>
        <v>72</v>
      </c>
      <c r="B85" s="189" t="str">
        <f t="shared" si="12"/>
        <v>OK</v>
      </c>
      <c r="C85" s="457" t="s">
        <v>3019</v>
      </c>
      <c r="D85" s="457"/>
      <c r="E85" s="457"/>
      <c r="F85" s="457"/>
      <c r="G85" s="457"/>
      <c r="H85" s="457"/>
      <c r="I85" s="457"/>
      <c r="J85" s="457"/>
      <c r="L85" s="153">
        <f t="shared" si="14"/>
        <v>0</v>
      </c>
      <c r="M85" s="153"/>
      <c r="N85" s="154">
        <f>IF(Dodatni!I44&gt;Dodatni!I43,1,0)</f>
        <v>0</v>
      </c>
      <c r="O85" s="154">
        <f>IF(Dodatni!J44&gt;Dodatni!J43,1,0)</f>
        <v>0</v>
      </c>
      <c r="P85" s="154"/>
      <c r="Q85" s="155"/>
    </row>
    <row r="86" spans="1:21" ht="20.100000000000001" customHeight="1">
      <c r="A86" s="193">
        <f t="shared" si="13"/>
        <v>73</v>
      </c>
      <c r="B86" s="189" t="str">
        <f t="shared" si="12"/>
        <v>OK</v>
      </c>
      <c r="C86" s="457" t="s">
        <v>3020</v>
      </c>
      <c r="D86" s="457"/>
      <c r="E86" s="457"/>
      <c r="F86" s="457"/>
      <c r="G86" s="457"/>
      <c r="H86" s="457"/>
      <c r="I86" s="457"/>
      <c r="J86" s="457"/>
      <c r="L86" s="153">
        <f t="shared" si="14"/>
        <v>0</v>
      </c>
      <c r="M86" s="153"/>
      <c r="N86" s="154">
        <f>IF(Dodatni!I49&gt;RDG!I18,1,0)</f>
        <v>0</v>
      </c>
      <c r="O86" s="154">
        <f>IF(Dodatni!J49&gt;RDG!J18,1,0)</f>
        <v>0</v>
      </c>
      <c r="P86" s="154"/>
      <c r="Q86" s="155"/>
    </row>
    <row r="87" spans="1:21" ht="20.100000000000001" customHeight="1">
      <c r="A87" s="193">
        <f t="shared" si="13"/>
        <v>74</v>
      </c>
      <c r="B87" s="189" t="str">
        <f t="shared" si="12"/>
        <v>OK</v>
      </c>
      <c r="C87" s="457" t="s">
        <v>3021</v>
      </c>
      <c r="D87" s="457"/>
      <c r="E87" s="457"/>
      <c r="F87" s="457"/>
      <c r="G87" s="457"/>
      <c r="H87" s="457"/>
      <c r="I87" s="457"/>
      <c r="J87" s="457"/>
      <c r="L87" s="153">
        <f t="shared" si="14"/>
        <v>0</v>
      </c>
      <c r="M87" s="153"/>
      <c r="N87" s="154">
        <f>IF(Dodatni!I61&gt;Dodatni!I60,1,0)</f>
        <v>0</v>
      </c>
      <c r="O87" s="154">
        <f>IF(Dodatni!J61&gt;Dodatni!J60,1,0)</f>
        <v>0</v>
      </c>
      <c r="P87" s="154"/>
      <c r="Q87" s="155"/>
    </row>
    <row r="88" spans="1:21" ht="20.100000000000001" customHeight="1">
      <c r="A88" s="193">
        <f t="shared" si="13"/>
        <v>75</v>
      </c>
      <c r="B88" s="189" t="str">
        <f t="shared" si="12"/>
        <v>OK</v>
      </c>
      <c r="C88" s="457" t="s">
        <v>3022</v>
      </c>
      <c r="D88" s="457"/>
      <c r="E88" s="457"/>
      <c r="F88" s="457"/>
      <c r="G88" s="457"/>
      <c r="H88" s="457"/>
      <c r="I88" s="457"/>
      <c r="J88" s="457"/>
      <c r="L88" s="153">
        <f t="shared" si="14"/>
        <v>0</v>
      </c>
      <c r="M88" s="153"/>
      <c r="N88" s="153">
        <f>IF(Dodatni!I73&gt;RDG!I37,1,0)</f>
        <v>0</v>
      </c>
      <c r="O88" s="153">
        <f>IF(Dodatni!J73&gt;RDG!J37,1,0)</f>
        <v>0</v>
      </c>
      <c r="P88" s="153"/>
    </row>
    <row r="89" spans="1:21" ht="20.100000000000001" customHeight="1">
      <c r="A89" s="193">
        <f>A88+1</f>
        <v>76</v>
      </c>
      <c r="B89" s="189" t="str">
        <f>IF(L89=1,"Pogreška", IF(M89=1, "Provjera","OK"))</f>
        <v>OK</v>
      </c>
      <c r="C89" s="457" t="s">
        <v>3023</v>
      </c>
      <c r="D89" s="457"/>
      <c r="E89" s="457"/>
      <c r="F89" s="457"/>
      <c r="G89" s="457"/>
      <c r="H89" s="457"/>
      <c r="I89" s="457"/>
      <c r="J89" s="457"/>
      <c r="L89" s="153">
        <f t="shared" si="14"/>
        <v>0</v>
      </c>
      <c r="M89" s="153"/>
      <c r="N89" s="153">
        <f>IF(Dodatni!I76&gt;RDG!I48,1,0)</f>
        <v>0</v>
      </c>
      <c r="O89" s="153">
        <f>IF(Dodatni!J76&gt;RDG!J48,1,0)</f>
        <v>0</v>
      </c>
      <c r="P89" s="153"/>
    </row>
    <row r="90" spans="1:21" ht="20.100000000000001" customHeight="1">
      <c r="A90" s="193">
        <f>A89+1</f>
        <v>77</v>
      </c>
      <c r="B90" s="189" t="str">
        <f>IF(L90=1,"Pogreška", IF(M90=1, "Provjera","OK"))</f>
        <v>OK</v>
      </c>
      <c r="C90" s="457" t="s">
        <v>3024</v>
      </c>
      <c r="D90" s="457"/>
      <c r="E90" s="457"/>
      <c r="F90" s="457"/>
      <c r="G90" s="457"/>
      <c r="H90" s="457"/>
      <c r="I90" s="457"/>
      <c r="J90" s="457"/>
      <c r="L90" s="153">
        <f t="shared" si="14"/>
        <v>0</v>
      </c>
      <c r="M90" s="153"/>
      <c r="N90" s="153">
        <f>IF(Dodatni!I78&lt;Dodatni!I84,1,0)</f>
        <v>0</v>
      </c>
      <c r="O90" s="153">
        <f>IF(Dodatni!J78&lt;Dodatni!J84,1,0)</f>
        <v>0</v>
      </c>
      <c r="P90" s="153"/>
    </row>
    <row r="91" spans="1:21" ht="20.100000000000001" customHeight="1">
      <c r="A91" s="193">
        <f>A90+1</f>
        <v>78</v>
      </c>
      <c r="B91" s="189" t="str">
        <f>IF(L91=1,"Pogreška", IF(M91=1, "Provjera","OK"))</f>
        <v>OK</v>
      </c>
      <c r="C91" s="457" t="s">
        <v>3025</v>
      </c>
      <c r="D91" s="457"/>
      <c r="E91" s="457"/>
      <c r="F91" s="457"/>
      <c r="G91" s="457"/>
      <c r="H91" s="457"/>
      <c r="I91" s="457"/>
      <c r="J91" s="457"/>
      <c r="L91" s="153">
        <v>0</v>
      </c>
      <c r="M91" s="153">
        <f>MAX(N91:O91)</f>
        <v>0</v>
      </c>
      <c r="N91" s="153">
        <f>IF(AND(P4&gt;0,O8&lt;&gt;"DA",Dodatni!I50=0),1,0)</f>
        <v>0</v>
      </c>
      <c r="O91" s="153">
        <f>IF(AND(Q4&gt;0,O8&lt;&gt;"DA",Dodatni!J50=0),1,0)</f>
        <v>0</v>
      </c>
      <c r="P91" s="153"/>
    </row>
    <row r="92" spans="1:21" ht="30" customHeight="1">
      <c r="A92" s="193">
        <f>A91+1</f>
        <v>79</v>
      </c>
      <c r="B92" s="189" t="str">
        <f>IF(L92=1,"Pogreška", IF(M92=1, "Provjera","OK"))</f>
        <v>OK</v>
      </c>
      <c r="C92" s="457" t="s">
        <v>3026</v>
      </c>
      <c r="D92" s="457"/>
      <c r="E92" s="457"/>
      <c r="F92" s="457"/>
      <c r="G92" s="457"/>
      <c r="H92" s="457"/>
      <c r="I92" s="457"/>
      <c r="J92" s="457"/>
      <c r="L92" s="153">
        <v>0</v>
      </c>
      <c r="M92" s="153">
        <f>MAX(N92:O92)</f>
        <v>0</v>
      </c>
      <c r="N92" s="153">
        <f>IF(AND(P4&gt;0,O8&lt;&gt;"DA",Dodatni!I51=0),1,0)</f>
        <v>0</v>
      </c>
      <c r="O92" s="153">
        <f>IF(AND(Q4&gt;0,O8&lt;&gt;"DA",Dodatni!J51=0),1,0)</f>
        <v>0</v>
      </c>
      <c r="P92" s="153"/>
    </row>
    <row r="93" spans="1:21" ht="20.100000000000001" customHeight="1">
      <c r="A93" s="193">
        <f t="shared" si="13"/>
        <v>80</v>
      </c>
      <c r="B93" s="189" t="str">
        <f t="shared" ref="B93:B98" si="15">IF(L93=1,"Pogreška", IF(M93=1, "Provjera","OK"))</f>
        <v>OK</v>
      </c>
      <c r="C93" s="457" t="s">
        <v>3027</v>
      </c>
      <c r="D93" s="457"/>
      <c r="E93" s="457"/>
      <c r="F93" s="457"/>
      <c r="G93" s="457"/>
      <c r="H93" s="457"/>
      <c r="I93" s="457"/>
      <c r="J93" s="457"/>
      <c r="L93" s="153">
        <v>0</v>
      </c>
      <c r="M93" s="153">
        <f>MAX(N93:O93)</f>
        <v>0</v>
      </c>
      <c r="N93" s="153">
        <f>IF(Dodatni!I43&gt;SUM(RDG!I12:I13),1,0)</f>
        <v>0</v>
      </c>
      <c r="O93" s="153">
        <f>IF(Dodatni!J43&gt;SUM(RDG!J12:J13),1,0)</f>
        <v>0</v>
      </c>
      <c r="P93" s="153"/>
    </row>
    <row r="94" spans="1:21" ht="36.75" customHeight="1">
      <c r="A94" s="193">
        <f t="shared" si="13"/>
        <v>81</v>
      </c>
      <c r="B94" s="189" t="str">
        <f t="shared" si="15"/>
        <v>OK</v>
      </c>
      <c r="C94" s="457" t="s">
        <v>3028</v>
      </c>
      <c r="D94" s="457"/>
      <c r="E94" s="457"/>
      <c r="F94" s="457"/>
      <c r="G94" s="457"/>
      <c r="H94" s="457"/>
      <c r="I94" s="457"/>
      <c r="J94" s="457"/>
      <c r="L94" s="153">
        <v>0</v>
      </c>
      <c r="M94" s="153">
        <f>MAX(N94:O94)</f>
        <v>0</v>
      </c>
      <c r="N94" s="153">
        <f>IF(Dodatni!I52&gt;(Dodatni!I25+Dodatni!I29+Dodatni!I30+SUM(Dodatni!I32:I35)),1,0)</f>
        <v>0</v>
      </c>
      <c r="O94" s="153">
        <f>IF(Dodatni!J52&gt;(Dodatni!J25+Dodatni!J29+Dodatni!J30+SUM(Dodatni!J32:J35)),1,0)</f>
        <v>0</v>
      </c>
      <c r="P94" s="153"/>
    </row>
    <row r="95" spans="1:21" ht="36.75" customHeight="1">
      <c r="A95" s="193">
        <f t="shared" si="13"/>
        <v>82</v>
      </c>
      <c r="B95" s="189" t="str">
        <f t="shared" si="15"/>
        <v>OK</v>
      </c>
      <c r="C95" s="457" t="s">
        <v>3029</v>
      </c>
      <c r="D95" s="457"/>
      <c r="E95" s="457"/>
      <c r="F95" s="457"/>
      <c r="G95" s="457"/>
      <c r="H95" s="457"/>
      <c r="I95" s="457"/>
      <c r="J95" s="457"/>
      <c r="L95" s="153">
        <v>0</v>
      </c>
      <c r="M95" s="153">
        <f>MAX(N95:O95)</f>
        <v>0</v>
      </c>
      <c r="N95" s="153">
        <f>IF(Dodatni!I52&gt;RDG!I18,1,0)</f>
        <v>0</v>
      </c>
      <c r="O95" s="153">
        <f>IF(Dodatni!J52&gt;RDG!J18,1,0)</f>
        <v>0</v>
      </c>
      <c r="P95" s="153"/>
    </row>
    <row r="96" spans="1:21" ht="41.25" customHeight="1">
      <c r="A96" s="193">
        <f t="shared" si="13"/>
        <v>83</v>
      </c>
      <c r="B96" s="189" t="str">
        <f t="shared" si="15"/>
        <v>OK</v>
      </c>
      <c r="C96" s="457" t="s">
        <v>3030</v>
      </c>
      <c r="D96" s="457"/>
      <c r="E96" s="457"/>
      <c r="F96" s="457"/>
      <c r="G96" s="457"/>
      <c r="H96" s="457"/>
      <c r="I96" s="457"/>
      <c r="J96" s="457"/>
      <c r="L96" s="153">
        <v>0</v>
      </c>
      <c r="M96" s="153">
        <f t="shared" ref="M96:M105" si="16">MAX(N96:W96)</f>
        <v>0</v>
      </c>
      <c r="N96" s="153">
        <f>IF(AND(P9=0,Q9&gt;2,P8&gt;0),1,0)</f>
        <v>0</v>
      </c>
      <c r="O96" s="153">
        <f>IF(AND(P10=0,Q10&gt;2,P8&gt;0),1,0)</f>
        <v>0</v>
      </c>
      <c r="P96" s="153">
        <f>IF(AND(P9&gt;2,Q9=0,P8&gt;0),1,0)</f>
        <v>0</v>
      </c>
      <c r="Q96" s="3">
        <f>IF(AND(P10&gt;2,Q10=0,P8&gt;0),1,0)</f>
        <v>0</v>
      </c>
      <c r="R96" s="3">
        <f>IF(AND(P9+Q9&gt;10,OR(P9&lt;0.39*(P9+Q9),Q9&lt;0.39*(P9+Q9))),1,0)</f>
        <v>0</v>
      </c>
      <c r="S96" s="3">
        <f>IF(AND(P10+Q10&gt;10,OR(P10&lt;0.39*(P10+Q10),Q10&lt;0.39*(P10+Q10))),1,0)</f>
        <v>0</v>
      </c>
      <c r="T96" s="3">
        <f>IF(AND(P9+P10&gt;10,OR(P9&lt;0.39*(P9+P10),P10&lt;0.39*(P9+P10))),1,0)</f>
        <v>0</v>
      </c>
      <c r="U96" s="3">
        <f>IF(AND(Q9+Q10&gt;10,OR(Q9&lt;0.39*(Q9+Q10),Q10&lt;0.39*(Q9+Q10))),1,0)</f>
        <v>0</v>
      </c>
    </row>
    <row r="97" spans="1:23" ht="30" customHeight="1">
      <c r="A97" s="193">
        <f t="shared" si="13"/>
        <v>84</v>
      </c>
      <c r="B97" s="189" t="str">
        <f t="shared" si="15"/>
        <v>OK</v>
      </c>
      <c r="C97" s="457" t="s">
        <v>3031</v>
      </c>
      <c r="D97" s="457"/>
      <c r="E97" s="457"/>
      <c r="F97" s="457"/>
      <c r="G97" s="457"/>
      <c r="H97" s="457"/>
      <c r="I97" s="457"/>
      <c r="J97" s="457"/>
      <c r="L97" s="153">
        <v>0</v>
      </c>
      <c r="M97" s="153">
        <f t="shared" si="16"/>
        <v>0</v>
      </c>
      <c r="N97" s="153">
        <f>IF(AND(Dodatni!I88&gt;3,Dodatni!I88&gt;0.1*Kont!P10),1,0)</f>
        <v>0</v>
      </c>
      <c r="O97" s="153">
        <f>IF(AND(Dodatni!J88&gt;3,Dodatni!J88&gt;0.1*Kont!Q10),1,0)</f>
        <v>0</v>
      </c>
      <c r="P97" s="153"/>
    </row>
    <row r="98" spans="1:23" ht="20.100000000000001" customHeight="1">
      <c r="A98" s="193">
        <f t="shared" si="13"/>
        <v>85</v>
      </c>
      <c r="B98" s="189" t="str">
        <f t="shared" si="15"/>
        <v>OK</v>
      </c>
      <c r="C98" s="457" t="s">
        <v>3032</v>
      </c>
      <c r="D98" s="457"/>
      <c r="E98" s="457"/>
      <c r="F98" s="457"/>
      <c r="G98" s="457"/>
      <c r="H98" s="457"/>
      <c r="I98" s="457"/>
      <c r="J98" s="457"/>
      <c r="L98" s="153">
        <v>0</v>
      </c>
      <c r="M98" s="153">
        <f t="shared" si="16"/>
        <v>0</v>
      </c>
      <c r="N98" s="153">
        <f>IF(AND($O$8&lt;&gt;"DA",P4&gt;0,Dodatni!I62=0),1,0)</f>
        <v>0</v>
      </c>
      <c r="O98" s="153">
        <f>IF(AND($O$8&lt;&gt;"DA",Q4&gt;0,Dodatni!J62=0),1,0)</f>
        <v>0</v>
      </c>
      <c r="P98" s="153"/>
    </row>
    <row r="99" spans="1:23" ht="30" customHeight="1">
      <c r="A99" s="193">
        <f t="shared" si="13"/>
        <v>86</v>
      </c>
      <c r="B99" s="189" t="str">
        <f t="shared" ref="B99:B108" si="17">IF(L99=1,"Pogreška", IF(M99=1, "Provjera","OK"))</f>
        <v>OK</v>
      </c>
      <c r="C99" s="457" t="s">
        <v>3033</v>
      </c>
      <c r="D99" s="457"/>
      <c r="E99" s="457"/>
      <c r="F99" s="457"/>
      <c r="G99" s="457"/>
      <c r="H99" s="457"/>
      <c r="I99" s="457"/>
      <c r="J99" s="457"/>
      <c r="L99" s="153">
        <v>0</v>
      </c>
      <c r="M99" s="153">
        <f t="shared" si="16"/>
        <v>0</v>
      </c>
      <c r="N99" s="153">
        <f>IF(Dodatni!I85&gt;Dodatni!I78,1,0)</f>
        <v>0</v>
      </c>
      <c r="O99" s="153">
        <f>IF(Dodatni!J85&gt;Dodatni!J78,1,0)</f>
        <v>0</v>
      </c>
      <c r="P99" s="153"/>
    </row>
    <row r="100" spans="1:23" ht="30" customHeight="1">
      <c r="A100" s="193">
        <f t="shared" si="13"/>
        <v>87</v>
      </c>
      <c r="B100" s="189" t="str">
        <f t="shared" si="17"/>
        <v>OK</v>
      </c>
      <c r="C100" s="457" t="s">
        <v>3034</v>
      </c>
      <c r="D100" s="457"/>
      <c r="E100" s="457"/>
      <c r="F100" s="457"/>
      <c r="G100" s="457"/>
      <c r="H100" s="457"/>
      <c r="I100" s="457"/>
      <c r="J100" s="457"/>
      <c r="L100" s="153">
        <v>0</v>
      </c>
      <c r="M100" s="153">
        <f t="shared" si="16"/>
        <v>0</v>
      </c>
      <c r="N100" s="153">
        <f>IF(Dodatni!I86&gt;(Dodatni!I78+Dodatni!I83),1,0)</f>
        <v>0</v>
      </c>
      <c r="O100" s="153">
        <f>IF(Dodatni!J86&gt;(Dodatni!J78+Dodatni!J83),1,0)</f>
        <v>0</v>
      </c>
      <c r="P100" s="153"/>
    </row>
    <row r="101" spans="1:23" ht="30" customHeight="1">
      <c r="A101" s="193">
        <f t="shared" si="13"/>
        <v>88</v>
      </c>
      <c r="B101" s="189" t="str">
        <f t="shared" si="17"/>
        <v>OK</v>
      </c>
      <c r="C101" s="457" t="s">
        <v>3035</v>
      </c>
      <c r="D101" s="457"/>
      <c r="E101" s="457"/>
      <c r="F101" s="457"/>
      <c r="G101" s="457"/>
      <c r="H101" s="457"/>
      <c r="I101" s="457"/>
      <c r="J101" s="457"/>
      <c r="L101" s="153">
        <v>0</v>
      </c>
      <c r="M101" s="153">
        <f t="shared" si="16"/>
        <v>0</v>
      </c>
      <c r="N101" s="153">
        <f>IF(AND(OR(S7=2,S7=3,S7=5,S7=6,S7=7),MIN(RDG!I9:J9,RDG!I12:J12)=0),1,0)</f>
        <v>0</v>
      </c>
      <c r="O101" s="153"/>
      <c r="P101" s="153"/>
    </row>
    <row r="102" spans="1:23" ht="30" customHeight="1">
      <c r="A102" s="193">
        <f t="shared" si="13"/>
        <v>89</v>
      </c>
      <c r="B102" s="189" t="str">
        <f t="shared" si="17"/>
        <v>OK</v>
      </c>
      <c r="C102" s="457" t="s">
        <v>3036</v>
      </c>
      <c r="D102" s="457"/>
      <c r="E102" s="457"/>
      <c r="F102" s="457"/>
      <c r="G102" s="457"/>
      <c r="H102" s="457"/>
      <c r="I102" s="457"/>
      <c r="J102" s="457"/>
      <c r="L102" s="153">
        <v>0</v>
      </c>
      <c r="M102" s="153">
        <f t="shared" si="16"/>
        <v>0</v>
      </c>
      <c r="N102" s="153">
        <f>IF(AND(P4&gt;0,SUM(Bilanca!I31+Bilanca!I34+Bilanca!I36+Bilanca!I38+Bilanca!I64+Bilanca!I67+Bilanca!I69+Bilanca!I70)&lt;SUM(Dodatni!I10:I12)),1,0)</f>
        <v>0</v>
      </c>
      <c r="O102" s="153">
        <f>IF(AND(Q4&gt;0,SUM(Bilanca!J31+Bilanca!J34+Bilanca!J36+Bilanca!J38+Bilanca!J64+Bilanca!J67+Bilanca!J69+Bilanca!J70)&lt;SUM(Dodatni!J10:J12)),1,0)</f>
        <v>0</v>
      </c>
      <c r="P102" s="153"/>
      <c r="R102" s="155"/>
      <c r="S102" s="155"/>
      <c r="W102" s="169"/>
    </row>
    <row r="103" spans="1:23" ht="20.100000000000001" customHeight="1">
      <c r="A103" s="193">
        <f t="shared" si="13"/>
        <v>90</v>
      </c>
      <c r="B103" s="189" t="str">
        <f t="shared" si="17"/>
        <v>OK</v>
      </c>
      <c r="C103" s="457" t="s">
        <v>3037</v>
      </c>
      <c r="D103" s="457"/>
      <c r="E103" s="457"/>
      <c r="F103" s="457"/>
      <c r="G103" s="457"/>
      <c r="H103" s="457"/>
      <c r="I103" s="457"/>
      <c r="J103" s="457"/>
      <c r="L103" s="153">
        <v>0</v>
      </c>
      <c r="M103" s="153">
        <f t="shared" si="16"/>
        <v>0</v>
      </c>
      <c r="N103" s="153">
        <f>IF(AND(P4&gt;0,SUM(Bilanca!I39+Bilanca!I54+Bilanca!I133)&lt;SUM(Dodatni!I13:I15)),1,0)</f>
        <v>0</v>
      </c>
      <c r="O103" s="153">
        <f>IF(AND(Q4&gt;0,SUM(Bilanca!J39+Bilanca!J54+Bilanca!J133)&lt;SUM(Dodatni!J13:J15)),1,0)</f>
        <v>0</v>
      </c>
      <c r="P103" s="153"/>
    </row>
    <row r="104" spans="1:23" ht="30" customHeight="1">
      <c r="A104" s="193">
        <f t="shared" si="13"/>
        <v>91</v>
      </c>
      <c r="B104" s="189" t="str">
        <f t="shared" si="17"/>
        <v>OK</v>
      </c>
      <c r="C104" s="457" t="s">
        <v>3038</v>
      </c>
      <c r="D104" s="457"/>
      <c r="E104" s="457"/>
      <c r="F104" s="457"/>
      <c r="G104" s="457"/>
      <c r="H104" s="457"/>
      <c r="I104" s="457"/>
      <c r="J104" s="457"/>
      <c r="L104" s="153">
        <v>0</v>
      </c>
      <c r="M104" s="153">
        <f t="shared" si="16"/>
        <v>0</v>
      </c>
      <c r="N104" s="153">
        <f>IF(AND(P4&gt;0,SUM(Bilanca!I108+Bilanca!I110+Bilanca!I111+Bilanca!I112+Bilanca!I120+Bilanca!I122+Bilanca!I123+Bilanca!I124)&lt;SUM(Dodatni!I17:I19)),1,0)</f>
        <v>0</v>
      </c>
      <c r="O104" s="153">
        <f>IF(AND(Q4&gt;0,SUM(Bilanca!J108+Bilanca!J110+Bilanca!J111+Bilanca!J112+Bilanca!J120+Bilanca!J122+Bilanca!J123+Bilanca!J124)&lt;SUM(Dodatni!J17:J19)),1,0)</f>
        <v>0</v>
      </c>
      <c r="P104" s="153"/>
    </row>
    <row r="105" spans="1:23" ht="30" customHeight="1">
      <c r="A105" s="193">
        <f t="shared" si="13"/>
        <v>92</v>
      </c>
      <c r="B105" s="189" t="str">
        <f t="shared" si="17"/>
        <v>OK</v>
      </c>
      <c r="C105" s="457" t="s">
        <v>3039</v>
      </c>
      <c r="D105" s="457"/>
      <c r="E105" s="457"/>
      <c r="F105" s="457"/>
      <c r="G105" s="457"/>
      <c r="H105" s="457"/>
      <c r="I105" s="457"/>
      <c r="J105" s="457"/>
      <c r="L105" s="153">
        <v>0</v>
      </c>
      <c r="M105" s="153">
        <f t="shared" si="16"/>
        <v>0</v>
      </c>
      <c r="N105" s="153">
        <f>IF(AND(P4&gt;0,SUM(Bilanca!I72+Bilanca!I113+Bilanca!I114+Bilanca!I125+Bilanca!I126)&lt;SUM(Dodatni!I20:I21)),1,0)</f>
        <v>0</v>
      </c>
      <c r="O105" s="153">
        <f>IF(AND(Q4&gt;0,SUM(Bilanca!J72+Bilanca!J113+Bilanca!J114+Bilanca!J125+Bilanca!J126)&lt;SUM(Dodatni!J20:J21)),1,0)</f>
        <v>0</v>
      </c>
      <c r="P105" s="153"/>
    </row>
    <row r="106" spans="1:23" ht="30" customHeight="1">
      <c r="A106" s="193">
        <f>A105+1</f>
        <v>93</v>
      </c>
      <c r="B106" s="189" t="str">
        <f>IF(L106=1,"Pogreška", IF(M106=1, "Provjera","OK"))</f>
        <v>OK</v>
      </c>
      <c r="C106" s="457" t="s">
        <v>3040</v>
      </c>
      <c r="D106" s="457"/>
      <c r="E106" s="457"/>
      <c r="F106" s="457"/>
      <c r="G106" s="457"/>
      <c r="H106" s="457"/>
      <c r="I106" s="457"/>
      <c r="J106" s="457"/>
      <c r="L106" s="153">
        <f>MAX(N106:R106)</f>
        <v>0</v>
      </c>
      <c r="M106" s="153">
        <v>0</v>
      </c>
      <c r="N106" s="153">
        <f>IF(AND($S$5&lt;&gt;2,Dodatni!I23&gt;Dodatni!I37),1,0)</f>
        <v>0</v>
      </c>
      <c r="O106" s="153">
        <f>IF(AND($S$5&lt;&gt;2,Dodatni!J23&gt;Dodatni!J37),1,0)</f>
        <v>0</v>
      </c>
      <c r="P106" s="153"/>
    </row>
    <row r="107" spans="1:23" ht="30" customHeight="1">
      <c r="A107" s="193">
        <f t="shared" si="13"/>
        <v>94</v>
      </c>
      <c r="B107" s="189" t="str">
        <f>IF(L107=1,"Pogreška", IF(M107=1, "Provjera","OK"))</f>
        <v>OK</v>
      </c>
      <c r="C107" s="457" t="s">
        <v>3041</v>
      </c>
      <c r="D107" s="457"/>
      <c r="E107" s="457"/>
      <c r="F107" s="457"/>
      <c r="G107" s="457"/>
      <c r="H107" s="457"/>
      <c r="I107" s="457"/>
      <c r="J107" s="457"/>
      <c r="L107" s="153">
        <f>MAX(N107:R107)</f>
        <v>0</v>
      </c>
      <c r="M107" s="153">
        <v>0</v>
      </c>
      <c r="N107" s="153">
        <f>IF(AND($S$5&lt;&gt;2,RDG!I9-Dodatni!I23&gt;Dodatni!I38),1,0)</f>
        <v>0</v>
      </c>
      <c r="O107" s="153">
        <f>IF(AND($S$5&lt;&gt;2,RDG!J9-Dodatni!J23&gt;Dodatni!J38),1,0)</f>
        <v>0</v>
      </c>
      <c r="P107" s="153"/>
    </row>
    <row r="108" spans="1:23" ht="75" customHeight="1">
      <c r="A108" s="193">
        <f>A107+1</f>
        <v>95</v>
      </c>
      <c r="B108" s="190" t="str">
        <f t="shared" si="17"/>
        <v>OK</v>
      </c>
      <c r="C108" s="458" t="s">
        <v>3042</v>
      </c>
      <c r="D108" s="458"/>
      <c r="E108" s="458"/>
      <c r="F108" s="458"/>
      <c r="G108" s="458"/>
      <c r="H108" s="458"/>
      <c r="I108" s="458"/>
      <c r="J108" s="458"/>
      <c r="L108" s="153">
        <f>MAX(N108:R108)</f>
        <v>0</v>
      </c>
      <c r="M108" s="157"/>
      <c r="N108" s="157">
        <f>IF(MID(P108,2,1)&lt;&gt; ".",1,0)</f>
        <v>0</v>
      </c>
      <c r="O108" s="157">
        <f>IF(MID(P108,6,1)&lt;&gt; ",",1,0)</f>
        <v>0</v>
      </c>
      <c r="P108" s="153" t="str">
        <f>TEXT(1000.1,"#.000,00")</f>
        <v>1.000,10</v>
      </c>
    </row>
    <row r="109" spans="1:23" ht="20.100000000000001" customHeight="1">
      <c r="A109" s="459" t="s">
        <v>3043</v>
      </c>
      <c r="B109" s="460"/>
      <c r="C109" s="460"/>
      <c r="D109" s="460"/>
      <c r="E109" s="460"/>
      <c r="F109" s="460"/>
      <c r="G109" s="460"/>
      <c r="H109" s="460"/>
      <c r="I109" s="460"/>
      <c r="J109" s="461"/>
    </row>
    <row r="110" spans="1:23" ht="54" customHeight="1">
      <c r="A110" s="192">
        <f>A108+1</f>
        <v>96</v>
      </c>
      <c r="B110" s="191" t="str">
        <f t="shared" ref="B110:B122" si="18">IF(L110=1,"Pogreška", IF(M110=1, "Provjera","OK"))</f>
        <v>OK</v>
      </c>
      <c r="C110" s="462" t="s">
        <v>3044</v>
      </c>
      <c r="D110" s="462"/>
      <c r="E110" s="462"/>
      <c r="F110" s="462"/>
      <c r="G110" s="462"/>
      <c r="H110" s="462"/>
      <c r="I110" s="462"/>
      <c r="J110" s="462"/>
      <c r="L110" s="153">
        <f>MAX(N110:S110)</f>
        <v>0</v>
      </c>
      <c r="M110" s="153"/>
      <c r="N110" s="153">
        <f>IF(OR(AND(P2=0,P8&gt;0),AND(P2&gt;0,P8=0)),1,0)</f>
        <v>0</v>
      </c>
      <c r="O110" s="153">
        <f>IF(OR(AND(Q2=0,Q8&gt;0),AND(Q2&gt;0,Q8=0)),1,0)</f>
        <v>0</v>
      </c>
      <c r="P110" s="153">
        <f>IF(OR(AND(P3=0,P8&gt;0,O8&lt;&gt;"DA"),AND(P3&gt;0,P8=0)),1,0)</f>
        <v>0</v>
      </c>
      <c r="Q110" s="3">
        <f>IF(OR(AND(Q3=0,Q8&gt;0,O8&lt;&gt;"DA"),AND(Q3=1,Q8=0)),1,0)</f>
        <v>0</v>
      </c>
    </row>
    <row r="111" spans="1:23" ht="76.5" customHeight="1">
      <c r="A111" s="193">
        <f>A110+1</f>
        <v>97</v>
      </c>
      <c r="B111" s="189" t="str">
        <f t="shared" si="18"/>
        <v>OK</v>
      </c>
      <c r="C111" s="457" t="s">
        <v>3045</v>
      </c>
      <c r="D111" s="457"/>
      <c r="E111" s="457"/>
      <c r="F111" s="457"/>
      <c r="G111" s="457"/>
      <c r="H111" s="457"/>
      <c r="I111" s="457"/>
      <c r="J111" s="457"/>
      <c r="L111" s="153">
        <f>MAX(N111:T111)</f>
        <v>0</v>
      </c>
      <c r="M111" s="153">
        <f>MAX(U111:W111)</f>
        <v>0</v>
      </c>
      <c r="N111" s="153">
        <f>IF(AND(S5&lt;&gt;2,AND(P4=0,O8&lt;&gt;"DA",P8&gt;0)),1,0)</f>
        <v>0</v>
      </c>
      <c r="O111" s="153">
        <f>IF(AND(S5&lt;&gt;2,AND(Q4=0,O8&lt;&gt;"DA",Q8&gt;0)),1,0)</f>
        <v>0</v>
      </c>
      <c r="P111" s="153">
        <f>IF(AND(S5=2,OR(P4&gt;0,Q4&gt;0)),1,0)</f>
        <v>0</v>
      </c>
      <c r="Q111" s="3">
        <f>IF(AND(O4&gt;0,S2&lt;&gt;10,S2&lt;&gt;11,S2&lt;&gt;20,S2&lt;&gt;30,S2&lt;&gt;40),1,0)</f>
        <v>0</v>
      </c>
      <c r="U111" s="3">
        <f>IF(AND(S5&lt;&gt;2,AND(P4=0,P8&gt;0)),1,0)</f>
        <v>0</v>
      </c>
      <c r="V111" s="3">
        <f>IF(AND(S5&lt;&gt;2,AND(Q4=0,Q8&gt;0)),1,0)</f>
        <v>0</v>
      </c>
    </row>
    <row r="112" spans="1:23" ht="45" customHeight="1">
      <c r="A112" s="193">
        <f t="shared" ref="A112:A122" si="19">A111+1</f>
        <v>98</v>
      </c>
      <c r="B112" s="189" t="str">
        <f t="shared" si="18"/>
        <v>OK</v>
      </c>
      <c r="C112" s="457" t="s">
        <v>3046</v>
      </c>
      <c r="D112" s="457"/>
      <c r="E112" s="457"/>
      <c r="F112" s="457"/>
      <c r="G112" s="457"/>
      <c r="H112" s="457"/>
      <c r="I112" s="457"/>
      <c r="J112" s="457"/>
      <c r="L112" s="153">
        <f>MAX(N112:O112)</f>
        <v>0</v>
      </c>
      <c r="M112" s="153"/>
      <c r="N112" s="153">
        <f>IF(AND(S5=1,AA8&lt;&gt;"NE"),1,0)</f>
        <v>0</v>
      </c>
      <c r="O112" s="153">
        <f>IF(AND(S5&gt;1,AA8&lt;&gt;"DA"),1,0)</f>
        <v>0</v>
      </c>
    </row>
    <row r="113" spans="1:40" ht="64.5" customHeight="1">
      <c r="A113" s="193">
        <f t="shared" si="19"/>
        <v>99</v>
      </c>
      <c r="B113" s="189" t="str">
        <f t="shared" si="18"/>
        <v>OK</v>
      </c>
      <c r="C113" s="457" t="s">
        <v>3047</v>
      </c>
      <c r="D113" s="457"/>
      <c r="E113" s="457"/>
      <c r="F113" s="457"/>
      <c r="G113" s="457"/>
      <c r="H113" s="457"/>
      <c r="I113" s="457"/>
      <c r="J113" s="457"/>
      <c r="L113" s="153">
        <f>IF(SUM(N113:S113)&gt;0,1,0)</f>
        <v>0</v>
      </c>
      <c r="M113" s="153"/>
      <c r="N113" s="153">
        <f>IF(AND(S5=1,OR(O5&lt;&gt;0,O6&lt;&gt;0)),1,0)</f>
        <v>0</v>
      </c>
      <c r="O113" s="153">
        <f>IF(AND(S3&lt;3,OR(O5&lt;&gt;0,O6&lt;&gt;0)),1,0)</f>
        <v>0</v>
      </c>
      <c r="P113" s="153">
        <f>IF(AND(O5&lt;&gt;0,O6&lt;&gt;0),1,0)</f>
        <v>0</v>
      </c>
      <c r="Q113" s="3">
        <f>IF(AND(S3&gt;2,S5&gt;1,AND(O5=0,O6=0)),1,0)</f>
        <v>0</v>
      </c>
      <c r="R113" s="3">
        <f>IF(AND(O5&lt;&gt;0,OR(P2&lt;&gt;P5,Q2&lt;&gt;Q5)),1,0)</f>
        <v>0</v>
      </c>
      <c r="S113" s="3">
        <f>IF(AND(O6&lt;&gt;0,OR(P2&lt;&gt;P6,Q2&lt;&gt;Q6)),1,0)</f>
        <v>0</v>
      </c>
    </row>
    <row r="114" spans="1:40" ht="33.75" customHeight="1">
      <c r="A114" s="193">
        <f t="shared" si="19"/>
        <v>100</v>
      </c>
      <c r="B114" s="189" t="str">
        <f t="shared" si="18"/>
        <v>OK</v>
      </c>
      <c r="C114" s="457" t="s">
        <v>3048</v>
      </c>
      <c r="D114" s="457"/>
      <c r="E114" s="457"/>
      <c r="F114" s="457"/>
      <c r="G114" s="457"/>
      <c r="H114" s="457"/>
      <c r="I114" s="457"/>
      <c r="J114" s="457"/>
      <c r="L114" s="153">
        <f>IF(SUM(N114:Q114)&gt;0,1,0)</f>
        <v>0</v>
      </c>
      <c r="M114" s="153"/>
      <c r="N114" s="153">
        <f>IF(AND(S5=1,O7&lt;&gt;0),1,0)</f>
        <v>0</v>
      </c>
      <c r="O114" s="153">
        <f>IF(AND(S3&lt;3,O7&lt;&gt;0),1,0)</f>
        <v>0</v>
      </c>
      <c r="P114" s="153">
        <f>IF(AND(S3&gt;2,S5&gt;1,O7=0),1,0)</f>
        <v>0</v>
      </c>
      <c r="Q114" s="153">
        <f>IF(AND(O7&lt;&gt;0,OR(P2&lt;&gt;P7,Q2&lt;&gt;Q7)),1,0)</f>
        <v>0</v>
      </c>
      <c r="R114" s="153"/>
      <c r="S114" s="153"/>
      <c r="T114" s="153"/>
      <c r="U114" s="153"/>
    </row>
    <row r="115" spans="1:40" ht="33" customHeight="1">
      <c r="A115" s="193">
        <f t="shared" si="19"/>
        <v>101</v>
      </c>
      <c r="B115" s="189" t="str">
        <f t="shared" si="18"/>
        <v>OK</v>
      </c>
      <c r="C115" s="457" t="s">
        <v>3049</v>
      </c>
      <c r="D115" s="457"/>
      <c r="E115" s="457"/>
      <c r="F115" s="457"/>
      <c r="G115" s="457"/>
      <c r="H115" s="457"/>
      <c r="I115" s="457"/>
      <c r="J115" s="457"/>
      <c r="L115" s="153">
        <f>MAX(N115:R115)</f>
        <v>0</v>
      </c>
      <c r="M115" s="153"/>
      <c r="N115" s="153">
        <f>IF(AND(S5=1,AA9="DA"),1,0)</f>
        <v>0</v>
      </c>
      <c r="O115" s="153">
        <f>IF(AND(S3&lt;3,AA9="DA"),1,0)</f>
        <v>0</v>
      </c>
      <c r="P115" s="153">
        <f>IF(AND(AA9="DA",S2&lt;&gt;10,S2&lt;&gt;11,S2&lt;&gt;20,S2&lt;&gt;30),1,0)</f>
        <v>0</v>
      </c>
      <c r="Q115" s="3">
        <f>IF(AND(AA9="NE",S2&lt;12,S3&gt;2,S5&gt;1),1,0)</f>
        <v>0</v>
      </c>
      <c r="R115" s="153"/>
      <c r="S115" s="153"/>
      <c r="T115" s="153"/>
    </row>
    <row r="116" spans="1:40" ht="39" customHeight="1">
      <c r="A116" s="193">
        <f t="shared" si="19"/>
        <v>102</v>
      </c>
      <c r="B116" s="189" t="str">
        <f t="shared" si="18"/>
        <v>OK</v>
      </c>
      <c r="C116" s="457" t="s">
        <v>3050</v>
      </c>
      <c r="D116" s="457"/>
      <c r="E116" s="457"/>
      <c r="F116" s="457"/>
      <c r="G116" s="457"/>
      <c r="H116" s="457"/>
      <c r="I116" s="457"/>
      <c r="J116" s="457"/>
      <c r="L116" s="153">
        <f>MAX(N116:R116)</f>
        <v>0</v>
      </c>
      <c r="M116" s="153"/>
      <c r="N116" s="153">
        <f>IF(AND(S2&lt;&gt;10,S2&lt;&gt;11,S2&lt;&gt;20,S2&lt;&gt;30,Y9="DA"),1,0)</f>
        <v>0</v>
      </c>
      <c r="O116" s="153">
        <f>IF(AND(Y9="DA",RefStr!C19&lt;2),1,0)</f>
        <v>0</v>
      </c>
      <c r="P116" s="153">
        <f>IF(AND(RefStr!C19&gt;1,Y9&lt;&gt;"DA",S2=10,S6&lt;&gt;"DA"),1,0)</f>
        <v>0</v>
      </c>
      <c r="Q116" s="3">
        <f>IF(AND(RefStr!C19&gt;1,Y9&lt;&gt;"DA",S2=11,S6&lt;&gt;"DA"),1,0)</f>
        <v>0</v>
      </c>
      <c r="R116" s="3">
        <f>IF(AND(S6="DA",Y9="DA"),1,0)</f>
        <v>0</v>
      </c>
      <c r="S116" s="153"/>
      <c r="T116" s="153"/>
      <c r="U116" s="153"/>
      <c r="V116" s="153"/>
      <c r="W116" s="153"/>
    </row>
    <row r="117" spans="1:40" ht="42" customHeight="1">
      <c r="A117" s="193">
        <f t="shared" si="19"/>
        <v>103</v>
      </c>
      <c r="B117" s="189" t="str">
        <f t="shared" si="18"/>
        <v>OK</v>
      </c>
      <c r="C117" s="457" t="s">
        <v>3051</v>
      </c>
      <c r="D117" s="457"/>
      <c r="E117" s="457"/>
      <c r="F117" s="457"/>
      <c r="G117" s="457"/>
      <c r="H117" s="457"/>
      <c r="I117" s="457"/>
      <c r="J117" s="457"/>
      <c r="L117" s="153">
        <f>MAX(N117:S117)</f>
        <v>0</v>
      </c>
      <c r="M117" s="153"/>
      <c r="N117" s="153">
        <f>IF(AND(RefStr!C19=1,Y4="DA"),1,0)</f>
        <v>0</v>
      </c>
      <c r="O117" s="153">
        <f>IF(AND(Y4="DA",S2&lt;&gt;10,S2&lt;&gt;11,S2&lt;&gt;20,S2&lt;&gt;30),1,0)</f>
        <v>0</v>
      </c>
      <c r="P117" s="153">
        <f>IF(AND(S2=10,RefStr!C19&gt;1,Y4&lt;&gt; "DA"),1,0)</f>
        <v>0</v>
      </c>
      <c r="Q117" s="3">
        <f>IF(AND(S2=11,RefStr!C19&gt;1,Y4&lt;&gt; "DA"),1,0)</f>
        <v>0</v>
      </c>
      <c r="R117" s="153"/>
      <c r="S117" s="153"/>
      <c r="T117" s="153"/>
      <c r="U117" s="153"/>
      <c r="V117" s="153"/>
      <c r="W117" s="153"/>
      <c r="AA117" s="153"/>
      <c r="AB117" s="153"/>
      <c r="AC117" s="153"/>
      <c r="AD117" s="153"/>
      <c r="AE117" s="153"/>
      <c r="AF117" s="153"/>
    </row>
    <row r="118" spans="1:40" ht="39.950000000000003" customHeight="1">
      <c r="A118" s="193">
        <f t="shared" si="19"/>
        <v>104</v>
      </c>
      <c r="B118" s="189" t="str">
        <f t="shared" si="18"/>
        <v>OK</v>
      </c>
      <c r="C118" s="457" t="s">
        <v>3052</v>
      </c>
      <c r="D118" s="457"/>
      <c r="E118" s="457"/>
      <c r="F118" s="457"/>
      <c r="G118" s="457"/>
      <c r="H118" s="457"/>
      <c r="I118" s="457"/>
      <c r="J118" s="457"/>
      <c r="L118" s="153">
        <f>MAX(N118:S118)</f>
        <v>0</v>
      </c>
      <c r="M118" s="153"/>
      <c r="N118" s="153">
        <f>IF(AND(S2=11,S5=3),1,0)</f>
        <v>0</v>
      </c>
      <c r="O118" s="153"/>
      <c r="P118" s="153"/>
      <c r="R118" s="153"/>
      <c r="S118" s="153"/>
      <c r="T118" s="153"/>
      <c r="U118" s="153"/>
      <c r="V118" s="153"/>
      <c r="W118" s="153"/>
      <c r="AA118" s="153"/>
      <c r="AB118" s="153"/>
      <c r="AC118" s="153"/>
      <c r="AD118" s="153"/>
      <c r="AE118" s="153"/>
      <c r="AF118" s="153"/>
    </row>
    <row r="119" spans="1:40" ht="109.5" customHeight="1">
      <c r="A119" s="193">
        <f t="shared" si="19"/>
        <v>105</v>
      </c>
      <c r="B119" s="189" t="str">
        <f t="shared" si="18"/>
        <v>OK</v>
      </c>
      <c r="C119" s="457" t="s">
        <v>3053</v>
      </c>
      <c r="D119" s="457"/>
      <c r="E119" s="457"/>
      <c r="F119" s="457"/>
      <c r="G119" s="457"/>
      <c r="H119" s="457"/>
      <c r="I119" s="457"/>
      <c r="J119" s="457"/>
      <c r="L119" s="153">
        <f>MAX(N119:O119,Q119:S119)</f>
        <v>0</v>
      </c>
      <c r="M119" s="153">
        <f>P119</f>
        <v>0</v>
      </c>
      <c r="N119" s="153">
        <f>IF(OR(P8&gt;12,P8&lt;0,Q8&lt;=0,Q8&lt;U119,Q8&gt;V119,S8&gt;=S9),1,0)</f>
        <v>0</v>
      </c>
      <c r="O119" s="3">
        <f>IF(AND(P8 = 0,MAX(P2:P7)=1),1,0)</f>
        <v>0</v>
      </c>
      <c r="P119" s="153">
        <f>IF(AND(S2=10,OR(MONTH(S9)&lt;&gt;12,DAY(S9)&lt;&gt;31)),1,0)</f>
        <v>0</v>
      </c>
      <c r="Q119" s="153">
        <f>IF(AND(S2=11,S5=1,OR(MONTH(S9)&lt;&gt;12,DAY(S9)&lt;&gt;31)),1,0)</f>
        <v>0</v>
      </c>
      <c r="R119" s="3">
        <f>IF(AND(S2=11,MONTH(S9)=12,DAY(S9)=31,RefStr!C19=2),1,0)</f>
        <v>0</v>
      </c>
      <c r="U119" s="154">
        <f>IF(X119-ROUNDDOWN(X119,1)&gt;0.6,ROUNDUP(X119,0),ROUNDDOWN(X119,0))</f>
        <v>11</v>
      </c>
      <c r="V119" s="3">
        <f>IF(IF(X119-ROUNDDOWN(X119,0)&gt;0.4,ROUNDUP(X119,0),ROUNDDOWN(X119,0))=0,1,IF(X119-ROUNDDOWN(X119,0)&gt;0.4,ROUNDUP(X119,0),ROUNDDOWN(X119,0)))</f>
        <v>12</v>
      </c>
      <c r="W119" s="153"/>
      <c r="X119" s="153">
        <f>(S9-S8) / (365.25/12)</f>
        <v>11.958932238193018</v>
      </c>
      <c r="Y119" s="153"/>
      <c r="Z119" s="153"/>
    </row>
    <row r="120" spans="1:40" ht="102" customHeight="1">
      <c r="A120" s="193">
        <f t="shared" si="19"/>
        <v>106</v>
      </c>
      <c r="B120" s="189" t="str">
        <f t="shared" ca="1" si="18"/>
        <v>Pogreška</v>
      </c>
      <c r="C120" s="457" t="s">
        <v>3054</v>
      </c>
      <c r="D120" s="457"/>
      <c r="E120" s="457"/>
      <c r="F120" s="457"/>
      <c r="G120" s="457"/>
      <c r="H120" s="457"/>
      <c r="I120" s="457"/>
      <c r="J120" s="457"/>
      <c r="L120" s="157">
        <f ca="1">MAX(N120:N120)</f>
        <v>1</v>
      </c>
      <c r="M120" s="157"/>
      <c r="N120" s="157">
        <f ca="1">IF(ISERROR(P120),0,1)</f>
        <v>1</v>
      </c>
      <c r="O120" s="153" t="str">
        <f ca="1">CELL("filename")</f>
        <v>C:\Users\SANDRA\Desktop\arhiva 10.5\Goran Jelinek\My Documents\stecaj\impulscommerce\[IMPULSCOMMERCE-2023.xlsx]RDG</v>
      </c>
      <c r="P120" s="153">
        <f ca="1">FIND(".XLSX", UPPER(O120),1)</f>
        <v>106</v>
      </c>
      <c r="Q120" s="153"/>
      <c r="R120" s="153"/>
      <c r="S120" s="153"/>
      <c r="T120" s="153"/>
      <c r="U120" s="153"/>
      <c r="X120" s="153"/>
      <c r="Y120" s="153"/>
      <c r="Z120" s="153"/>
      <c r="AA120" s="153"/>
      <c r="AB120" s="153"/>
      <c r="AC120" s="153"/>
    </row>
    <row r="121" spans="1:40" ht="66.75" customHeight="1">
      <c r="A121" s="193">
        <f t="shared" si="19"/>
        <v>107</v>
      </c>
      <c r="B121" s="189" t="str">
        <f t="shared" si="18"/>
        <v>OK</v>
      </c>
      <c r="C121" s="457" t="s">
        <v>3055</v>
      </c>
      <c r="D121" s="457"/>
      <c r="E121" s="457"/>
      <c r="F121" s="457"/>
      <c r="G121" s="457"/>
      <c r="H121" s="457"/>
      <c r="I121" s="457"/>
      <c r="J121" s="457"/>
      <c r="L121" s="153">
        <f>MAX(N121:S121)</f>
        <v>0</v>
      </c>
      <c r="M121" s="153"/>
      <c r="N121" s="153">
        <f>IF(AND(AC3="HRK",SUM(Skriveni!I2:I432)&lt;&gt;0),1,0)</f>
        <v>0</v>
      </c>
      <c r="O121" s="153">
        <f>IF(AND(AC3="EUR",SUM(Skriveni!AF2:AF432)&lt;&gt;0),1,0)</f>
        <v>0</v>
      </c>
      <c r="Q121" s="153"/>
      <c r="R121" s="153"/>
      <c r="S121" s="153"/>
      <c r="T121" s="153"/>
      <c r="U121" s="153"/>
      <c r="V121" s="153"/>
      <c r="Z121" s="153"/>
      <c r="AA121" s="153"/>
      <c r="AB121" s="153"/>
      <c r="AC121" s="153"/>
      <c r="AD121" s="153"/>
      <c r="AE121" s="153"/>
    </row>
    <row r="122" spans="1:40" ht="63" customHeight="1">
      <c r="A122" s="194">
        <f t="shared" si="19"/>
        <v>108</v>
      </c>
      <c r="B122" s="190" t="str">
        <f t="shared" si="18"/>
        <v>OK</v>
      </c>
      <c r="C122" s="458" t="s">
        <v>3056</v>
      </c>
      <c r="D122" s="458"/>
      <c r="E122" s="458"/>
      <c r="F122" s="458"/>
      <c r="G122" s="458"/>
      <c r="H122" s="458"/>
      <c r="I122" s="458"/>
      <c r="J122" s="458"/>
      <c r="L122" s="153">
        <v>0</v>
      </c>
      <c r="M122" s="153">
        <f>MAX(N122:O122)</f>
        <v>0</v>
      </c>
      <c r="N122" s="153">
        <f>IF(AND(RDG!I21&gt;40000,W10&lt;2023,OR(P9=0,P10=0)),1,0)</f>
        <v>0</v>
      </c>
      <c r="O122" s="153">
        <f>IF(AND(RDG!J21&gt;40000,W10&lt;2023,OR(Q9=0,Q10=0)),1,0)</f>
        <v>0</v>
      </c>
      <c r="P122" s="153">
        <f>IF(AND(RDG!I21&gt;5300,W10&gt;2022,OR(P9=0,P10=0)),1,0)</f>
        <v>0</v>
      </c>
      <c r="Q122" s="3">
        <f>IF(AND(RDG!J21&gt;5300,W10&gt;2022,OR(Q9=0,Q10=0)),1,0)</f>
        <v>0</v>
      </c>
    </row>
    <row r="123" spans="1:40" ht="5.0999999999999996" customHeight="1">
      <c r="AN123" s="3">
        <v>0</v>
      </c>
    </row>
  </sheetData>
  <sheetProtection password="C79A" sheet="1" objects="1" scenarios="1"/>
  <mergeCells count="119">
    <mergeCell ref="C62:J62"/>
    <mergeCell ref="C79:J79"/>
    <mergeCell ref="C88:J88"/>
    <mergeCell ref="C55:J55"/>
    <mergeCell ref="C72:J72"/>
    <mergeCell ref="C66:J66"/>
    <mergeCell ref="C68:J68"/>
    <mergeCell ref="C92:J92"/>
    <mergeCell ref="C64:J64"/>
    <mergeCell ref="C65:J65"/>
    <mergeCell ref="C63:J63"/>
    <mergeCell ref="C60:J60"/>
    <mergeCell ref="C61:J61"/>
    <mergeCell ref="C49:J49"/>
    <mergeCell ref="C46:J46"/>
    <mergeCell ref="C75:J75"/>
    <mergeCell ref="C70:J70"/>
    <mergeCell ref="C67:J67"/>
    <mergeCell ref="C69:J69"/>
    <mergeCell ref="C74:J74"/>
    <mergeCell ref="C51:J51"/>
    <mergeCell ref="C57:J57"/>
    <mergeCell ref="C59:J59"/>
    <mergeCell ref="C41:J41"/>
    <mergeCell ref="C32:J32"/>
    <mergeCell ref="C29:J29"/>
    <mergeCell ref="C31:J31"/>
    <mergeCell ref="C30:J30"/>
    <mergeCell ref="C39:J39"/>
    <mergeCell ref="C37:J37"/>
    <mergeCell ref="C40:J40"/>
    <mergeCell ref="C106:J106"/>
    <mergeCell ref="C102:J102"/>
    <mergeCell ref="C104:J104"/>
    <mergeCell ref="C103:J103"/>
    <mergeCell ref="C105:J105"/>
    <mergeCell ref="C52:J52"/>
    <mergeCell ref="C91:J91"/>
    <mergeCell ref="A73:J73"/>
    <mergeCell ref="C71:J71"/>
    <mergeCell ref="C76:J76"/>
    <mergeCell ref="C50:J50"/>
    <mergeCell ref="C97:J97"/>
    <mergeCell ref="C99:J99"/>
    <mergeCell ref="C81:J81"/>
    <mergeCell ref="C96:J96"/>
    <mergeCell ref="C87:J87"/>
    <mergeCell ref="C80:J80"/>
    <mergeCell ref="C77:J77"/>
    <mergeCell ref="C56:J56"/>
    <mergeCell ref="C54:J54"/>
    <mergeCell ref="C101:J101"/>
    <mergeCell ref="C78:J78"/>
    <mergeCell ref="C33:J33"/>
    <mergeCell ref="C34:J34"/>
    <mergeCell ref="C44:J44"/>
    <mergeCell ref="A43:J43"/>
    <mergeCell ref="C45:J45"/>
    <mergeCell ref="C58:J58"/>
    <mergeCell ref="C53:J53"/>
    <mergeCell ref="C47:J47"/>
    <mergeCell ref="A9:B10"/>
    <mergeCell ref="C26:J26"/>
    <mergeCell ref="C12:J12"/>
    <mergeCell ref="C13:J13"/>
    <mergeCell ref="C35:J35"/>
    <mergeCell ref="C38:J38"/>
    <mergeCell ref="C20:J20"/>
    <mergeCell ref="C25:J25"/>
    <mergeCell ref="C14:J14"/>
    <mergeCell ref="C22:J22"/>
    <mergeCell ref="C24:J24"/>
    <mergeCell ref="C19:J19"/>
    <mergeCell ref="C16:J16"/>
    <mergeCell ref="C18:J18"/>
    <mergeCell ref="C9:J10"/>
    <mergeCell ref="C48:J48"/>
    <mergeCell ref="C36:J36"/>
    <mergeCell ref="C42:J42"/>
    <mergeCell ref="C21:J21"/>
    <mergeCell ref="A11:J11"/>
    <mergeCell ref="C15:J15"/>
    <mergeCell ref="C28:J28"/>
    <mergeCell ref="C27:J27"/>
    <mergeCell ref="A3:H8"/>
    <mergeCell ref="I8:J8"/>
    <mergeCell ref="I3:J3"/>
    <mergeCell ref="I5:J5"/>
    <mergeCell ref="I6:J6"/>
    <mergeCell ref="C17:J17"/>
    <mergeCell ref="C23:J23"/>
    <mergeCell ref="C93:J93"/>
    <mergeCell ref="C90:J90"/>
    <mergeCell ref="C89:J89"/>
    <mergeCell ref="C83:J83"/>
    <mergeCell ref="C82:J82"/>
    <mergeCell ref="C86:J86"/>
    <mergeCell ref="C85:J85"/>
    <mergeCell ref="C84:J84"/>
    <mergeCell ref="C98:J98"/>
    <mergeCell ref="C95:J95"/>
    <mergeCell ref="C122:J122"/>
    <mergeCell ref="C121:J121"/>
    <mergeCell ref="C120:J120"/>
    <mergeCell ref="C110:J110"/>
    <mergeCell ref="C112:J112"/>
    <mergeCell ref="C111:J111"/>
    <mergeCell ref="C119:J119"/>
    <mergeCell ref="C118:J118"/>
    <mergeCell ref="C94:J94"/>
    <mergeCell ref="C108:J108"/>
    <mergeCell ref="C117:J117"/>
    <mergeCell ref="A109:J109"/>
    <mergeCell ref="C116:J116"/>
    <mergeCell ref="C113:J113"/>
    <mergeCell ref="C114:J114"/>
    <mergeCell ref="C115:J115"/>
    <mergeCell ref="C107:J107"/>
    <mergeCell ref="C100:J100"/>
  </mergeCells>
  <phoneticPr fontId="3" type="noConversion"/>
  <conditionalFormatting sqref="B12:B42 B44:B72 B74:B108 B110:B122">
    <cfRule type="cellIs" dxfId="1" priority="1" stopIfTrue="1" operator="equal">
      <formula>"Pogreška"</formula>
    </cfRule>
    <cfRule type="cellIs" dxfId="0" priority="2" stopIfTrue="1" operator="equal">
      <formula>"Provjera"</formula>
    </cfRule>
  </conditionalFormatting>
  <hyperlinks>
    <hyperlink ref="B2" location="Naslovna!A1" tooltip="Naslovna strana, unos općih podataka" display="Naslovna"/>
    <hyperlink ref="C2" location="RefStr!A1" tooltip="Unos općih podataka na Referentnu stranicu" display="RefStr"/>
    <hyperlink ref="D2" location="Bilanca!A1" tooltip="Unos podataka u Bilancu" display="Bilanca"/>
    <hyperlink ref="E2" location="RDG!A1" tooltip="Unos podataka u Račun dobiti i gubitka" display="RDG"/>
    <hyperlink ref="F2" location="Dodatni!A1" tooltip="Unos podataka u Dodatne podatke" display="PodDop"/>
    <hyperlink ref="G2" location="NT_I!A1" tooltip="Unos podataka u Novčani tijek po indirektnoj metodi" display="NT_I"/>
    <hyperlink ref="H2" location="NT_D!A1" tooltip="Unos podataka u Novčani tijek po direktnoj metodi" display="NT_D"/>
    <hyperlink ref="I2" location="PK!A1" tooltip="Unos podataka u obrazac Promjene kapitala" display="PK"/>
    <hyperlink ref="J2" location="Kont!A1" tooltip="Provjera pogrešaka i upozorenja na radnom listu Kontrole" display="Kont"/>
  </hyperlinks>
  <pageMargins left="0.59055118110236227" right="0.59055118110236227" top="0.59055118110236227" bottom="0.78740157480314965" header="0.39370078740157483" footer="0.59055118110236227"/>
  <pageSetup paperSize="9" scale="85" fitToHeight="0" orientation="portrait" horizontalDpi="1200" verticalDpi="12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15</vt:i4>
      </vt:variant>
    </vt:vector>
  </HeadingPairs>
  <TitlesOfParts>
    <vt:vector size="25" baseType="lpstr">
      <vt:lpstr>Skriveni</vt:lpstr>
      <vt:lpstr>Naslovna</vt:lpstr>
      <vt:lpstr>RefStr</vt:lpstr>
      <vt:lpstr>Bilanca</vt:lpstr>
      <vt:lpstr>RDG</vt:lpstr>
      <vt:lpstr>Dodatni</vt:lpstr>
      <vt:lpstr>NT_I</vt:lpstr>
      <vt:lpstr>NT_D</vt:lpstr>
      <vt:lpstr>PK</vt:lpstr>
      <vt:lpstr>Kont</vt:lpstr>
      <vt:lpstr>Bilanca!OLE_LINK3</vt:lpstr>
      <vt:lpstr>Bilanca!Print_Area</vt:lpstr>
      <vt:lpstr>Dodatni!Print_Area</vt:lpstr>
      <vt:lpstr>Kont!Print_Area</vt:lpstr>
      <vt:lpstr>Naslovna!Print_Area</vt:lpstr>
      <vt:lpstr>NT_D!Print_Area</vt:lpstr>
      <vt:lpstr>NT_I!Print_Area</vt:lpstr>
      <vt:lpstr>PK!Print_Area</vt:lpstr>
      <vt:lpstr>RDG!Print_Area</vt:lpstr>
      <vt:lpstr>RefStr!Print_Area</vt:lpstr>
      <vt:lpstr>Bilanca!Print_Titles</vt:lpstr>
      <vt:lpstr>Dodatni!Print_Titles</vt:lpstr>
      <vt:lpstr>Kont!Print_Titles</vt:lpstr>
      <vt:lpstr>PK!Print_Titles</vt:lpstr>
      <vt:lpstr>RDG!Print_Titles</vt:lpstr>
    </vt:vector>
  </TitlesOfParts>
  <Company>FINA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FINA - Centar za registre</dc:creator>
  <cp:lastModifiedBy>Windows User</cp:lastModifiedBy>
  <cp:lastPrinted>2024-01-04T08:58:45Z</cp:lastPrinted>
  <dcterms:created xsi:type="dcterms:W3CDTF">2008-10-17T11:51:54Z</dcterms:created>
  <dcterms:modified xsi:type="dcterms:W3CDTF">2024-04-25T08:24:57Z</dcterms:modified>
</cp:coreProperties>
</file>